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azel\Desktop\Irène\HCERES\Indicateurs RAE\"/>
    </mc:Choice>
  </mc:AlternateContent>
  <xr:revisionPtr revIDLastSave="0" documentId="8_{575A3650-F734-4D98-9EF1-34B4D3264BC8}" xr6:coauthVersionLast="36" xr6:coauthVersionMax="36" xr10:uidLastSave="{00000000-0000-0000-0000-000000000000}"/>
  <bookViews>
    <workbookView xWindow="0" yWindow="0" windowWidth="28800" windowHeight="13092" xr2:uid="{00000000-000D-0000-FFFF-FFFF00000000}"/>
  </bookViews>
  <sheets>
    <sheet name="titre indicateur" sheetId="1" r:id="rId1"/>
  </sheets>
  <externalReferences>
    <externalReference r:id="rId2"/>
    <externalReference r:id="rId3"/>
  </externalReferences>
  <definedNames>
    <definedName name="_xlnm.Print_Area" localSheetId="0">'titre indicateur'!$A$1:$P$139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7" i="1" l="1"/>
  <c r="D117" i="1"/>
  <c r="L114" i="1"/>
  <c r="L112" i="1"/>
  <c r="K111" i="1"/>
  <c r="K117" i="1" s="1"/>
  <c r="J111" i="1"/>
  <c r="J117" i="1" s="1"/>
  <c r="I111" i="1"/>
  <c r="I117" i="1" s="1"/>
  <c r="H111" i="1"/>
  <c r="H117" i="1" s="1"/>
  <c r="G111" i="1"/>
  <c r="G117" i="1" s="1"/>
  <c r="F111" i="1"/>
  <c r="F117" i="1" s="1"/>
  <c r="E111" i="1"/>
  <c r="D111" i="1"/>
  <c r="C111" i="1"/>
  <c r="C117" i="1" s="1"/>
  <c r="B111" i="1"/>
  <c r="B117" i="1" s="1"/>
  <c r="L102" i="1"/>
  <c r="L100" i="1"/>
  <c r="K99" i="1"/>
  <c r="K105" i="1" s="1"/>
  <c r="J99" i="1"/>
  <c r="J105" i="1" s="1"/>
  <c r="I99" i="1"/>
  <c r="I105" i="1" s="1"/>
  <c r="H99" i="1"/>
  <c r="H105" i="1" s="1"/>
  <c r="G99" i="1"/>
  <c r="G105" i="1" s="1"/>
  <c r="F99" i="1"/>
  <c r="F105" i="1" s="1"/>
  <c r="E99" i="1"/>
  <c r="E105" i="1" s="1"/>
  <c r="D99" i="1"/>
  <c r="C99" i="1"/>
  <c r="C105" i="1" s="1"/>
  <c r="B99" i="1"/>
  <c r="B105" i="1" s="1"/>
  <c r="J93" i="1"/>
  <c r="I93" i="1"/>
  <c r="O90" i="1"/>
  <c r="O88" i="1"/>
  <c r="N87" i="1"/>
  <c r="N93" i="1" s="1"/>
  <c r="M87" i="1"/>
  <c r="M93" i="1" s="1"/>
  <c r="L87" i="1"/>
  <c r="L93" i="1" s="1"/>
  <c r="K87" i="1"/>
  <c r="K93" i="1" s="1"/>
  <c r="J87" i="1"/>
  <c r="I87" i="1"/>
  <c r="H87" i="1"/>
  <c r="H93" i="1" s="1"/>
  <c r="G87" i="1"/>
  <c r="G93" i="1" s="1"/>
  <c r="F87" i="1"/>
  <c r="F93" i="1" s="1"/>
  <c r="E87" i="1"/>
  <c r="E93" i="1" s="1"/>
  <c r="D87" i="1"/>
  <c r="O87" i="1" s="1"/>
  <c r="C87" i="1"/>
  <c r="C93" i="1" s="1"/>
  <c r="B87" i="1"/>
  <c r="B93" i="1" s="1"/>
  <c r="M78" i="1"/>
  <c r="M76" i="1"/>
  <c r="L75" i="1"/>
  <c r="L81" i="1" s="1"/>
  <c r="K75" i="1"/>
  <c r="K81" i="1" s="1"/>
  <c r="J75" i="1"/>
  <c r="J81" i="1" s="1"/>
  <c r="I75" i="1"/>
  <c r="I81" i="1" s="1"/>
  <c r="H75" i="1"/>
  <c r="H81" i="1" s="1"/>
  <c r="G75" i="1"/>
  <c r="G81" i="1" s="1"/>
  <c r="F75" i="1"/>
  <c r="F81" i="1" s="1"/>
  <c r="E75" i="1"/>
  <c r="E81" i="1" s="1"/>
  <c r="D75" i="1"/>
  <c r="D81" i="1" s="1"/>
  <c r="C75" i="1"/>
  <c r="C81" i="1" s="1"/>
  <c r="B75" i="1"/>
  <c r="B81" i="1" s="1"/>
  <c r="L99" i="1" l="1"/>
  <c r="L105" i="1" s="1"/>
  <c r="M105" i="1" s="1"/>
  <c r="D93" i="1"/>
  <c r="P88" i="1"/>
  <c r="O93" i="1"/>
  <c r="P93" i="1" s="1"/>
  <c r="P87" i="1"/>
  <c r="L117" i="1"/>
  <c r="M117" i="1" s="1"/>
  <c r="M75" i="1"/>
  <c r="L111" i="1"/>
  <c r="D105" i="1"/>
  <c r="M99" i="1" l="1"/>
  <c r="M100" i="1"/>
  <c r="M112" i="1"/>
  <c r="M111" i="1"/>
  <c r="N76" i="1"/>
  <c r="N75" i="1"/>
  <c r="M81" i="1"/>
  <c r="N81" i="1" s="1"/>
  <c r="G43" i="1" l="1"/>
  <c r="B51" i="1"/>
  <c r="G42" i="1"/>
  <c r="C42" i="1"/>
  <c r="K41" i="1"/>
  <c r="G41" i="1"/>
  <c r="C41" i="1"/>
  <c r="K40" i="1"/>
  <c r="G40" i="1"/>
  <c r="C40" i="1"/>
  <c r="K39" i="1"/>
  <c r="G39" i="1"/>
  <c r="C39" i="1"/>
  <c r="K38" i="1"/>
  <c r="G38" i="1"/>
  <c r="C38" i="1"/>
  <c r="K37" i="1"/>
  <c r="G37" i="1"/>
  <c r="C37" i="1"/>
  <c r="K36" i="1"/>
  <c r="G36" i="1"/>
  <c r="C36" i="1"/>
  <c r="K35" i="1"/>
  <c r="G35" i="1"/>
  <c r="C35" i="1"/>
  <c r="K34" i="1"/>
  <c r="G34" i="1"/>
  <c r="C34" i="1"/>
  <c r="C30" i="1"/>
  <c r="C29" i="1"/>
  <c r="C28" i="1"/>
  <c r="G27" i="1"/>
  <c r="C27" i="1"/>
  <c r="G26" i="1"/>
  <c r="C26" i="1"/>
  <c r="G25" i="1"/>
  <c r="C25" i="1"/>
  <c r="G24" i="1"/>
  <c r="C24" i="1"/>
  <c r="G23" i="1"/>
  <c r="C23" i="1"/>
  <c r="G22" i="1"/>
  <c r="C22" i="1"/>
  <c r="G21" i="1"/>
  <c r="C21" i="1"/>
  <c r="G20" i="1"/>
  <c r="C20" i="1"/>
  <c r="G19" i="1"/>
  <c r="G28" i="1" s="1"/>
  <c r="C19" i="1"/>
  <c r="C31" i="1" s="1"/>
  <c r="C43" i="1" l="1"/>
  <c r="K42" i="1"/>
</calcChain>
</file>

<file path=xl/sharedStrings.xml><?xml version="1.0" encoding="utf-8"?>
<sst xmlns="http://schemas.openxmlformats.org/spreadsheetml/2006/main" count="94" uniqueCount="54">
  <si>
    <r>
      <t xml:space="preserve">Commentaires : 
</t>
    </r>
    <r>
      <rPr>
        <i/>
        <sz val="12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 xml:space="preserve">
</t>
    </r>
  </si>
  <si>
    <t xml:space="preserve">Source(s) d'information : 
</t>
  </si>
  <si>
    <r>
      <t xml:space="preserve">Fréquence de production : 
</t>
    </r>
    <r>
      <rPr>
        <sz val="12"/>
        <rFont val="Arial"/>
        <family val="2"/>
      </rPr>
      <t xml:space="preserve">
</t>
    </r>
  </si>
  <si>
    <t xml:space="preserve">Utilisation de l'indicateur (contrat ou pilotage interne) et par qui : 
</t>
  </si>
  <si>
    <t xml:space="preserve">Code de l'indicateur : 
</t>
  </si>
  <si>
    <t xml:space="preserve">Service responsable de la production de l'indicateur : 
</t>
  </si>
  <si>
    <t>FICHE DE QUALIFICATION DE L'INDICATEUR</t>
  </si>
  <si>
    <t>Objectif stratégique</t>
  </si>
  <si>
    <t>INDICATEUR  :</t>
  </si>
  <si>
    <t xml:space="preserve">UNIVERSITE LUMIERE LYON 2
</t>
  </si>
  <si>
    <t>Auto evaluation HCERES 2021
(contrat volet établissement 2016-2020)</t>
  </si>
  <si>
    <t xml:space="preserve">Formule de calcul en précisant les champs des données utilisées ou périmètre de l'indicateur : </t>
  </si>
  <si>
    <t>DAJIM</t>
  </si>
  <si>
    <t>Nombre d'étudiants présents ou représentés pour chaque séance par rapport au Nombre de sièges usagers au sein du conseil d'administration</t>
  </si>
  <si>
    <t>annuelle</t>
  </si>
  <si>
    <t>TABLEAU DE RESULTATS COMPARES 1 - taux de participation des élus étudiants au CA</t>
  </si>
  <si>
    <t>listes d'émargement et PV des séances du Conseil d'administration</t>
  </si>
  <si>
    <t>Le taux de participation a été calculé sur la base des étudiants présents et représentés ( étudiants ayant donné une procuration à un autre usager du conseil)</t>
  </si>
  <si>
    <t>année 2016</t>
  </si>
  <si>
    <t>année 2017</t>
  </si>
  <si>
    <t>Date du Conseil d'administration</t>
  </si>
  <si>
    <t>Nombre d’étudiants présents ou représentés</t>
  </si>
  <si>
    <t>année 2018</t>
  </si>
  <si>
    <t>année 2019</t>
  </si>
  <si>
    <t>année 2020</t>
  </si>
  <si>
    <t>MOY</t>
    <phoneticPr fontId="0" type="noConversion"/>
  </si>
  <si>
    <t>Nombre d'élus étudiants présents ou représentés / nombre de sièges étudiants en CFVU sur l'année universitaire</t>
  </si>
  <si>
    <t>indicateur suivi mensuellement et produit annuellement</t>
  </si>
  <si>
    <t>feuille émargement membres étudiants présents ou représentés en CFVU</t>
  </si>
  <si>
    <t>DFVE - service des Etudes</t>
  </si>
  <si>
    <t>annee 2016-2017</t>
  </si>
  <si>
    <t>TOTAL ANNEE</t>
  </si>
  <si>
    <t>TAUX PARTICIPATION ANNUEL</t>
  </si>
  <si>
    <t>Usager.es</t>
  </si>
  <si>
    <t>Usager.es Représenté.es</t>
  </si>
  <si>
    <t>TOTAL USAGERS</t>
  </si>
  <si>
    <t>Nb sièges usager.es</t>
  </si>
  <si>
    <t>Nb CFVU</t>
  </si>
  <si>
    <t>TAUX USAGERS PAR CFVU</t>
  </si>
  <si>
    <t>année 2017-2018</t>
  </si>
  <si>
    <t>année 2018-2019</t>
  </si>
  <si>
    <t>01/12/2018 - Annulée</t>
  </si>
  <si>
    <t>année 2019-2020</t>
  </si>
  <si>
    <t>Année universitaire</t>
  </si>
  <si>
    <t>2016-2017</t>
  </si>
  <si>
    <t>2017-2018</t>
  </si>
  <si>
    <t>2018-2019</t>
  </si>
  <si>
    <t>2019-2020</t>
  </si>
  <si>
    <t>2020-2021</t>
  </si>
  <si>
    <t>Taux de participation des usager.es CFVU par rapport au nombre total de sièges usager.es</t>
  </si>
  <si>
    <t>Référentiel HCERES Sous Domaine 4.3 la participation des étudiants à la gouvernance</t>
  </si>
  <si>
    <t>TABLEAU DE RESULTATS COMPARES 2 - taux de participation des élus étudiants à la CFVU</t>
  </si>
  <si>
    <t>Taux de participation des élus étudiants au CA et à la CFVU</t>
  </si>
  <si>
    <t>TOTAL MEMBRE PRESENTS ET REPRESENTES pour info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</si>
</sst>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i/>
      <sz val="11"/>
      <color theme="1"/>
      <name val="Calibri"/>
      <family val="2"/>
      <scheme val="minor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/>
    <xf numFmtId="0" fontId="1" fillId="0" borderId="0" xfId="0" applyFont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9" fontId="0" fillId="0" borderId="6" xfId="1" applyFont="1" applyBorder="1"/>
    <xf numFmtId="0" fontId="0" fillId="0" borderId="6" xfId="0" applyBorder="1"/>
    <xf numFmtId="0" fontId="2" fillId="0" borderId="0" xfId="0" applyFont="1"/>
    <xf numFmtId="0" fontId="5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9" fontId="5" fillId="0" borderId="6" xfId="1" applyFont="1" applyBorder="1"/>
    <xf numFmtId="0" fontId="5" fillId="0" borderId="6" xfId="0" applyFont="1" applyBorder="1"/>
    <xf numFmtId="14" fontId="5" fillId="0" borderId="4" xfId="0" applyNumberFormat="1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center" vertical="center" wrapText="1"/>
    </xf>
    <xf numFmtId="9" fontId="5" fillId="0" borderId="6" xfId="1" applyFont="1" applyBorder="1" applyAlignment="1">
      <alignment horizontal="center"/>
    </xf>
    <xf numFmtId="14" fontId="5" fillId="0" borderId="2" xfId="0" applyNumberFormat="1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center" vertical="center" wrapText="1"/>
    </xf>
    <xf numFmtId="9" fontId="10" fillId="0" borderId="6" xfId="0" applyNumberFormat="1" applyFont="1" applyBorder="1" applyAlignment="1">
      <alignment horizontal="center"/>
    </xf>
    <xf numFmtId="9" fontId="10" fillId="0" borderId="6" xfId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left" vertical="center" wrapText="1" indent="1"/>
    </xf>
    <xf numFmtId="9" fontId="5" fillId="0" borderId="6" xfId="0" applyNumberFormat="1" applyFont="1" applyBorder="1"/>
    <xf numFmtId="14" fontId="5" fillId="0" borderId="5" xfId="0" applyNumberFormat="1" applyFont="1" applyBorder="1" applyAlignment="1">
      <alignment horizontal="left" vertical="center" wrapText="1" indent="1"/>
    </xf>
    <xf numFmtId="9" fontId="5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2" fillId="0" borderId="9" xfId="0" applyFont="1" applyBorder="1"/>
    <xf numFmtId="17" fontId="0" fillId="4" borderId="6" xfId="0" applyNumberFormat="1" applyFill="1" applyBorder="1"/>
    <xf numFmtId="0" fontId="8" fillId="4" borderId="6" xfId="0" applyFont="1" applyFill="1" applyBorder="1"/>
    <xf numFmtId="0" fontId="0" fillId="5" borderId="6" xfId="0" applyFill="1" applyBorder="1"/>
    <xf numFmtId="0" fontId="0" fillId="0" borderId="6" xfId="0" applyFill="1" applyBorder="1"/>
    <xf numFmtId="0" fontId="0" fillId="0" borderId="10" xfId="0" applyBorder="1"/>
    <xf numFmtId="0" fontId="8" fillId="0" borderId="6" xfId="0" applyFont="1" applyBorder="1"/>
    <xf numFmtId="0" fontId="8" fillId="5" borderId="6" xfId="0" applyFont="1" applyFill="1" applyBorder="1"/>
    <xf numFmtId="0" fontId="8" fillId="0" borderId="6" xfId="0" applyFont="1" applyFill="1" applyBorder="1"/>
    <xf numFmtId="0" fontId="8" fillId="0" borderId="11" xfId="0" applyFont="1" applyBorder="1"/>
    <xf numFmtId="9" fontId="8" fillId="0" borderId="2" xfId="1" applyFont="1" applyBorder="1"/>
    <xf numFmtId="0" fontId="0" fillId="0" borderId="6" xfId="0" applyFont="1" applyBorder="1"/>
    <xf numFmtId="0" fontId="0" fillId="0" borderId="0" xfId="0" applyFill="1" applyBorder="1"/>
    <xf numFmtId="9" fontId="8" fillId="0" borderId="6" xfId="1" applyFont="1" applyFill="1" applyBorder="1"/>
    <xf numFmtId="0" fontId="8" fillId="0" borderId="0" xfId="0" applyFont="1" applyBorder="1"/>
    <xf numFmtId="9" fontId="0" fillId="0" borderId="0" xfId="1" applyFont="1" applyBorder="1"/>
    <xf numFmtId="9" fontId="8" fillId="0" borderId="0" xfId="1" applyFont="1" applyFill="1" applyBorder="1"/>
    <xf numFmtId="0" fontId="0" fillId="0" borderId="9" xfId="0" applyFill="1" applyBorder="1"/>
    <xf numFmtId="9" fontId="8" fillId="0" borderId="6" xfId="1" applyFont="1" applyBorder="1"/>
    <xf numFmtId="0" fontId="0" fillId="6" borderId="6" xfId="0" applyFill="1" applyBorder="1"/>
    <xf numFmtId="0" fontId="8" fillId="6" borderId="6" xfId="0" applyFont="1" applyFill="1" applyBorder="1"/>
    <xf numFmtId="0" fontId="0" fillId="0" borderId="11" xfId="0" applyBorder="1"/>
    <xf numFmtId="17" fontId="0" fillId="4" borderId="10" xfId="0" applyNumberFormat="1" applyFill="1" applyBorder="1"/>
    <xf numFmtId="0" fontId="0" fillId="0" borderId="9" xfId="0" applyBorder="1"/>
    <xf numFmtId="0" fontId="8" fillId="0" borderId="12" xfId="0" applyFont="1" applyBorder="1"/>
    <xf numFmtId="9" fontId="8" fillId="0" borderId="2" xfId="1" applyFont="1" applyFill="1" applyBorder="1"/>
    <xf numFmtId="9" fontId="8" fillId="0" borderId="6" xfId="0" applyNumberFormat="1" applyFont="1" applyBorder="1"/>
    <xf numFmtId="9" fontId="8" fillId="0" borderId="13" xfId="1" applyFont="1" applyBorder="1"/>
    <xf numFmtId="9" fontId="8" fillId="0" borderId="16" xfId="1" applyFont="1" applyBorder="1"/>
    <xf numFmtId="0" fontId="8" fillId="0" borderId="17" xfId="0" applyFont="1" applyBorder="1"/>
    <xf numFmtId="0" fontId="11" fillId="0" borderId="6" xfId="0" applyFont="1" applyFill="1" applyBorder="1" applyAlignment="1">
      <alignment wrapText="1"/>
    </xf>
    <xf numFmtId="0" fontId="12" fillId="0" borderId="6" xfId="0" applyFont="1" applyBorder="1"/>
    <xf numFmtId="0" fontId="11" fillId="0" borderId="11" xfId="0" applyFont="1" applyBorder="1"/>
    <xf numFmtId="9" fontId="11" fillId="0" borderId="2" xfId="1" applyFont="1" applyBorder="1"/>
    <xf numFmtId="0" fontId="12" fillId="0" borderId="0" xfId="0" applyFont="1"/>
    <xf numFmtId="0" fontId="1" fillId="5" borderId="14" xfId="0" applyFont="1" applyFill="1" applyBorder="1"/>
    <xf numFmtId="0" fontId="1" fillId="5" borderId="15" xfId="0" applyFont="1" applyFill="1" applyBorder="1"/>
    <xf numFmtId="0" fontId="1" fillId="5" borderId="18" xfId="0" applyFont="1" applyFill="1" applyBorder="1"/>
    <xf numFmtId="0" fontId="1" fillId="4" borderId="19" xfId="0" applyFont="1" applyFill="1" applyBorder="1" applyAlignment="1">
      <alignment wrapText="1"/>
    </xf>
    <xf numFmtId="0" fontId="1" fillId="5" borderId="2" xfId="0" applyFont="1" applyFill="1" applyBorder="1"/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2" borderId="2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0" fillId="0" borderId="0" xfId="0" applyAlignment="1"/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% Participation</c:v>
          </c:tx>
          <c:marker>
            <c:symbol val="none"/>
          </c:marker>
          <c:cat>
            <c:numRef>
              <c:f>[1]bilan!$A$1:$A$5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[1]bilan!$B$1:$B$5</c:f>
              <c:numCache>
                <c:formatCode>General</c:formatCode>
                <c:ptCount val="5"/>
                <c:pt idx="0">
                  <c:v>0.66666666666666663</c:v>
                </c:pt>
                <c:pt idx="1">
                  <c:v>0.66666666666666663</c:v>
                </c:pt>
                <c:pt idx="2">
                  <c:v>0.5</c:v>
                </c:pt>
                <c:pt idx="3">
                  <c:v>0.55555555555555558</c:v>
                </c:pt>
                <c:pt idx="4">
                  <c:v>0.40625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3C-4715-A7F1-4EA40938F1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8018120"/>
        <c:axId val="218021400"/>
      </c:lineChart>
      <c:catAx>
        <c:axId val="218018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8021400"/>
        <c:crosses val="autoZero"/>
        <c:auto val="1"/>
        <c:lblAlgn val="ctr"/>
        <c:lblOffset val="100"/>
        <c:noMultiLvlLbl val="0"/>
      </c:catAx>
      <c:valAx>
        <c:axId val="218021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80181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n-US" sz="1400"/>
              <a:t>Taux de participation des usager.es CFVU par rapport au nombre total de sièges usager.es </a:t>
            </a:r>
          </a:p>
          <a:p>
            <a:pPr>
              <a:defRPr/>
            </a:pPr>
            <a:r>
              <a:rPr lang="en-US" sz="1400"/>
              <a:t>2016-2020</a:t>
            </a:r>
          </a:p>
        </c:rich>
      </c:tx>
      <c:layout>
        <c:manualLayout>
          <c:xMode val="edge"/>
          <c:yMode val="edge"/>
          <c:x val="0.1256294886216146"/>
          <c:y val="7.7972709551656916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'[2]GRAPHIQUE 2016-2020'!$A$2</c:f>
              <c:strCache>
                <c:ptCount val="1"/>
                <c:pt idx="0">
                  <c:v>Taux de participation des usager.es CFVU par rapport au nombre total de sièges usager.es</c:v>
                </c:pt>
              </c:strCache>
            </c:strRef>
          </c:tx>
          <c:spPr>
            <a:solidFill>
              <a:srgbClr val="FF5050"/>
            </a:soli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36%</a:t>
                    </a:r>
                  </a:p>
                </c:rich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8EF-42AC-A1DC-A18370C1EF60}"/>
                </c:ext>
              </c:extLst>
            </c:dLbl>
            <c:dLbl>
              <c:idx val="1"/>
              <c:layout>
                <c:manualLayout>
                  <c:x val="4.0309807852350566E-3"/>
                  <c:y val="9.150811837909690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37%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8EF-42AC-A1DC-A18370C1EF6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31%</a:t>
                    </a:r>
                  </a:p>
                </c:rich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8EF-42AC-A1DC-A18370C1EF6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11%</a:t>
                    </a:r>
                  </a:p>
                </c:rich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8EF-42AC-A1DC-A18370C1EF6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'[2]GRAPHIQUE 2016-2020'!$B$1:$F$1</c15:sqref>
                  </c15:fullRef>
                </c:ext>
              </c:extLst>
              <c:f>'[2]GRAPHIQUE 2016-2020'!$B$1:$E$1</c:f>
              <c:strCache>
                <c:ptCount val="4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'[2]GRAPHIQUE 2016-2020'!$B$2:$F$2</c15:sqref>
                  </c15:fullRef>
                </c:ext>
              </c:extLst>
              <c:f>'[2]GRAPHIQUE 2016-2020'!$B$2:$E$2</c:f>
              <c:numCache>
                <c:formatCode>General</c:formatCode>
                <c:ptCount val="4"/>
                <c:pt idx="0">
                  <c:v>0.36</c:v>
                </c:pt>
                <c:pt idx="1">
                  <c:v>0.37</c:v>
                </c:pt>
                <c:pt idx="2">
                  <c:v>0.31</c:v>
                </c:pt>
                <c:pt idx="3">
                  <c:v>0.11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EF-42AC-A1DC-A18370C1EF6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809510912"/>
        <c:axId val="809519232"/>
      </c:barChart>
      <c:catAx>
        <c:axId val="80951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fr-FR"/>
          </a:p>
        </c:txPr>
        <c:crossAx val="809519232"/>
        <c:crosses val="autoZero"/>
        <c:auto val="1"/>
        <c:lblAlgn val="ctr"/>
        <c:lblOffset val="100"/>
        <c:noMultiLvlLbl val="0"/>
      </c:catAx>
      <c:valAx>
        <c:axId val="80951923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09510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45</xdr:row>
      <xdr:rowOff>0</xdr:rowOff>
    </xdr:from>
    <xdr:to>
      <xdr:col>9</xdr:col>
      <xdr:colOff>514350</xdr:colOff>
      <xdr:row>62</xdr:row>
      <xdr:rowOff>44449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6380EDA-FEE6-4B02-9007-B8F51F9CD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120</xdr:row>
      <xdr:rowOff>0</xdr:rowOff>
    </xdr:from>
    <xdr:to>
      <xdr:col>14</xdr:col>
      <xdr:colOff>9027</xdr:colOff>
      <xdr:row>137</xdr:row>
      <xdr:rowOff>42364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DEEB61C7-DB34-481E-AD62-E45731F43C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G-DGS\SG_ADMIN\D.NONY\HCERES%202021\Retour%20CONTRIBUTIONS%20DIRECTIONS\INDICATEURS\SOUS%20DOMAINE%204.3\Retour%20DAJIM%20participation%20des%20e&#769;lus%20e&#769;tudiants%20au%20CA%20consolide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G-DGS\SG_ADMIN\D.NONY\HCERES%202021\Retour%20CONTRIBUTIONS%20DIRECTIONS\INDICATEURS\SOUS%20DOMAINE%204.3\CFVU_2016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6"/>
      <sheetName val="2017"/>
      <sheetName val="2018"/>
      <sheetName val="2019"/>
      <sheetName val="2020"/>
      <sheetName val="bilan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2016</v>
          </cell>
          <cell r="B1">
            <v>0.66666666666666663</v>
          </cell>
        </row>
        <row r="2">
          <cell r="A2">
            <v>2017</v>
          </cell>
          <cell r="B2">
            <v>0.66666666666666663</v>
          </cell>
        </row>
        <row r="3">
          <cell r="A3">
            <v>2018</v>
          </cell>
          <cell r="B3">
            <v>0.5</v>
          </cell>
        </row>
        <row r="4">
          <cell r="A4">
            <v>2019</v>
          </cell>
          <cell r="B4">
            <v>0.55555555555555558</v>
          </cell>
        </row>
        <row r="5">
          <cell r="A5">
            <v>2020</v>
          </cell>
          <cell r="B5">
            <v>0.40625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6-2017"/>
      <sheetName val="2017-2018"/>
      <sheetName val="2018-2019"/>
      <sheetName val="2019-2020"/>
      <sheetName val="2020-2021"/>
      <sheetName val="GRAPHIQUE 2016-2020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2016-2017</v>
          </cell>
          <cell r="C1" t="str">
            <v>2017-2018</v>
          </cell>
          <cell r="D1" t="str">
            <v>2018-2019</v>
          </cell>
          <cell r="E1" t="str">
            <v>2019-2020</v>
          </cell>
          <cell r="F1" t="str">
            <v>2020-2021</v>
          </cell>
        </row>
        <row r="2">
          <cell r="A2" t="str">
            <v>Taux de participation des usager.es CFVU par rapport au nombre total de sièges usager.es</v>
          </cell>
          <cell r="B2">
            <v>0.36</v>
          </cell>
          <cell r="C2">
            <v>0.37</v>
          </cell>
          <cell r="D2">
            <v>0.31</v>
          </cell>
          <cell r="E2">
            <v>0.11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1"/>
  <sheetViews>
    <sheetView tabSelected="1" zoomScale="70" zoomScaleNormal="70" workbookViewId="0">
      <selection activeCell="A65" sqref="A65:P65"/>
    </sheetView>
  </sheetViews>
  <sheetFormatPr baseColWidth="10" defaultRowHeight="13.2" x14ac:dyDescent="0.25"/>
  <cols>
    <col min="1" max="1" width="45" customWidth="1"/>
    <col min="2" max="2" width="11.44140625" customWidth="1"/>
    <col min="3" max="3" width="12.21875" customWidth="1"/>
    <col min="4" max="4" width="11.44140625" customWidth="1"/>
    <col min="5" max="5" width="35.21875" customWidth="1"/>
    <col min="6" max="6" width="11" customWidth="1"/>
    <col min="7" max="7" width="11.5546875" customWidth="1"/>
    <col min="8" max="8" width="4.88671875" customWidth="1"/>
    <col min="9" max="9" width="21.5546875" customWidth="1"/>
    <col min="10" max="10" width="22.77734375" customWidth="1"/>
    <col min="11" max="11" width="5.77734375" hidden="1" customWidth="1"/>
    <col min="13" max="13" width="27.77734375" customWidth="1"/>
    <col min="14" max="14" width="26.6640625" customWidth="1"/>
    <col min="15" max="15" width="13.21875" customWidth="1"/>
    <col min="16" max="16" width="26.21875" customWidth="1"/>
    <col min="258" max="258" width="31.44140625" customWidth="1"/>
    <col min="259" max="259" width="11.5546875" bestFit="1" customWidth="1"/>
    <col min="261" max="261" width="11.77734375" bestFit="1" customWidth="1"/>
    <col min="265" max="265" width="21" customWidth="1"/>
    <col min="514" max="514" width="31.44140625" customWidth="1"/>
    <col min="515" max="515" width="11.5546875" bestFit="1" customWidth="1"/>
    <col min="517" max="517" width="11.77734375" bestFit="1" customWidth="1"/>
    <col min="521" max="521" width="21" customWidth="1"/>
    <col min="770" max="770" width="31.44140625" customWidth="1"/>
    <col min="771" max="771" width="11.5546875" bestFit="1" customWidth="1"/>
    <col min="773" max="773" width="11.77734375" bestFit="1" customWidth="1"/>
    <col min="777" max="777" width="21" customWidth="1"/>
    <col min="1026" max="1026" width="31.44140625" customWidth="1"/>
    <col min="1027" max="1027" width="11.5546875" bestFit="1" customWidth="1"/>
    <col min="1029" max="1029" width="11.77734375" bestFit="1" customWidth="1"/>
    <col min="1033" max="1033" width="21" customWidth="1"/>
    <col min="1282" max="1282" width="31.44140625" customWidth="1"/>
    <col min="1283" max="1283" width="11.5546875" bestFit="1" customWidth="1"/>
    <col min="1285" max="1285" width="11.77734375" bestFit="1" customWidth="1"/>
    <col min="1289" max="1289" width="21" customWidth="1"/>
    <col min="1538" max="1538" width="31.44140625" customWidth="1"/>
    <col min="1539" max="1539" width="11.5546875" bestFit="1" customWidth="1"/>
    <col min="1541" max="1541" width="11.77734375" bestFit="1" customWidth="1"/>
    <col min="1545" max="1545" width="21" customWidth="1"/>
    <col min="1794" max="1794" width="31.44140625" customWidth="1"/>
    <col min="1795" max="1795" width="11.5546875" bestFit="1" customWidth="1"/>
    <col min="1797" max="1797" width="11.77734375" bestFit="1" customWidth="1"/>
    <col min="1801" max="1801" width="21" customWidth="1"/>
    <col min="2050" max="2050" width="31.44140625" customWidth="1"/>
    <col min="2051" max="2051" width="11.5546875" bestFit="1" customWidth="1"/>
    <col min="2053" max="2053" width="11.77734375" bestFit="1" customWidth="1"/>
    <col min="2057" max="2057" width="21" customWidth="1"/>
    <col min="2306" max="2306" width="31.44140625" customWidth="1"/>
    <col min="2307" max="2307" width="11.5546875" bestFit="1" customWidth="1"/>
    <col min="2309" max="2309" width="11.77734375" bestFit="1" customWidth="1"/>
    <col min="2313" max="2313" width="21" customWidth="1"/>
    <col min="2562" max="2562" width="31.44140625" customWidth="1"/>
    <col min="2563" max="2563" width="11.5546875" bestFit="1" customWidth="1"/>
    <col min="2565" max="2565" width="11.77734375" bestFit="1" customWidth="1"/>
    <col min="2569" max="2569" width="21" customWidth="1"/>
    <col min="2818" max="2818" width="31.44140625" customWidth="1"/>
    <col min="2819" max="2819" width="11.5546875" bestFit="1" customWidth="1"/>
    <col min="2821" max="2821" width="11.77734375" bestFit="1" customWidth="1"/>
    <col min="2825" max="2825" width="21" customWidth="1"/>
    <col min="3074" max="3074" width="31.44140625" customWidth="1"/>
    <col min="3075" max="3075" width="11.5546875" bestFit="1" customWidth="1"/>
    <col min="3077" max="3077" width="11.77734375" bestFit="1" customWidth="1"/>
    <col min="3081" max="3081" width="21" customWidth="1"/>
    <col min="3330" max="3330" width="31.44140625" customWidth="1"/>
    <col min="3331" max="3331" width="11.5546875" bestFit="1" customWidth="1"/>
    <col min="3333" max="3333" width="11.77734375" bestFit="1" customWidth="1"/>
    <col min="3337" max="3337" width="21" customWidth="1"/>
    <col min="3586" max="3586" width="31.44140625" customWidth="1"/>
    <col min="3587" max="3587" width="11.5546875" bestFit="1" customWidth="1"/>
    <col min="3589" max="3589" width="11.77734375" bestFit="1" customWidth="1"/>
    <col min="3593" max="3593" width="21" customWidth="1"/>
    <col min="3842" max="3842" width="31.44140625" customWidth="1"/>
    <col min="3843" max="3843" width="11.5546875" bestFit="1" customWidth="1"/>
    <col min="3845" max="3845" width="11.77734375" bestFit="1" customWidth="1"/>
    <col min="3849" max="3849" width="21" customWidth="1"/>
    <col min="4098" max="4098" width="31.44140625" customWidth="1"/>
    <col min="4099" max="4099" width="11.5546875" bestFit="1" customWidth="1"/>
    <col min="4101" max="4101" width="11.77734375" bestFit="1" customWidth="1"/>
    <col min="4105" max="4105" width="21" customWidth="1"/>
    <col min="4354" max="4354" width="31.44140625" customWidth="1"/>
    <col min="4355" max="4355" width="11.5546875" bestFit="1" customWidth="1"/>
    <col min="4357" max="4357" width="11.77734375" bestFit="1" customWidth="1"/>
    <col min="4361" max="4361" width="21" customWidth="1"/>
    <col min="4610" max="4610" width="31.44140625" customWidth="1"/>
    <col min="4611" max="4611" width="11.5546875" bestFit="1" customWidth="1"/>
    <col min="4613" max="4613" width="11.77734375" bestFit="1" customWidth="1"/>
    <col min="4617" max="4617" width="21" customWidth="1"/>
    <col min="4866" max="4866" width="31.44140625" customWidth="1"/>
    <col min="4867" max="4867" width="11.5546875" bestFit="1" customWidth="1"/>
    <col min="4869" max="4869" width="11.77734375" bestFit="1" customWidth="1"/>
    <col min="4873" max="4873" width="21" customWidth="1"/>
    <col min="5122" max="5122" width="31.44140625" customWidth="1"/>
    <col min="5123" max="5123" width="11.5546875" bestFit="1" customWidth="1"/>
    <col min="5125" max="5125" width="11.77734375" bestFit="1" customWidth="1"/>
    <col min="5129" max="5129" width="21" customWidth="1"/>
    <col min="5378" max="5378" width="31.44140625" customWidth="1"/>
    <col min="5379" max="5379" width="11.5546875" bestFit="1" customWidth="1"/>
    <col min="5381" max="5381" width="11.77734375" bestFit="1" customWidth="1"/>
    <col min="5385" max="5385" width="21" customWidth="1"/>
    <col min="5634" max="5634" width="31.44140625" customWidth="1"/>
    <col min="5635" max="5635" width="11.5546875" bestFit="1" customWidth="1"/>
    <col min="5637" max="5637" width="11.77734375" bestFit="1" customWidth="1"/>
    <col min="5641" max="5641" width="21" customWidth="1"/>
    <col min="5890" max="5890" width="31.44140625" customWidth="1"/>
    <col min="5891" max="5891" width="11.5546875" bestFit="1" customWidth="1"/>
    <col min="5893" max="5893" width="11.77734375" bestFit="1" customWidth="1"/>
    <col min="5897" max="5897" width="21" customWidth="1"/>
    <col min="6146" max="6146" width="31.44140625" customWidth="1"/>
    <col min="6147" max="6147" width="11.5546875" bestFit="1" customWidth="1"/>
    <col min="6149" max="6149" width="11.77734375" bestFit="1" customWidth="1"/>
    <col min="6153" max="6153" width="21" customWidth="1"/>
    <col min="6402" max="6402" width="31.44140625" customWidth="1"/>
    <col min="6403" max="6403" width="11.5546875" bestFit="1" customWidth="1"/>
    <col min="6405" max="6405" width="11.77734375" bestFit="1" customWidth="1"/>
    <col min="6409" max="6409" width="21" customWidth="1"/>
    <col min="6658" max="6658" width="31.44140625" customWidth="1"/>
    <col min="6659" max="6659" width="11.5546875" bestFit="1" customWidth="1"/>
    <col min="6661" max="6661" width="11.77734375" bestFit="1" customWidth="1"/>
    <col min="6665" max="6665" width="21" customWidth="1"/>
    <col min="6914" max="6914" width="31.44140625" customWidth="1"/>
    <col min="6915" max="6915" width="11.5546875" bestFit="1" customWidth="1"/>
    <col min="6917" max="6917" width="11.77734375" bestFit="1" customWidth="1"/>
    <col min="6921" max="6921" width="21" customWidth="1"/>
    <col min="7170" max="7170" width="31.44140625" customWidth="1"/>
    <col min="7171" max="7171" width="11.5546875" bestFit="1" customWidth="1"/>
    <col min="7173" max="7173" width="11.77734375" bestFit="1" customWidth="1"/>
    <col min="7177" max="7177" width="21" customWidth="1"/>
    <col min="7426" max="7426" width="31.44140625" customWidth="1"/>
    <col min="7427" max="7427" width="11.5546875" bestFit="1" customWidth="1"/>
    <col min="7429" max="7429" width="11.77734375" bestFit="1" customWidth="1"/>
    <col min="7433" max="7433" width="21" customWidth="1"/>
    <col min="7682" max="7682" width="31.44140625" customWidth="1"/>
    <col min="7683" max="7683" width="11.5546875" bestFit="1" customWidth="1"/>
    <col min="7685" max="7685" width="11.77734375" bestFit="1" customWidth="1"/>
    <col min="7689" max="7689" width="21" customWidth="1"/>
    <col min="7938" max="7938" width="31.44140625" customWidth="1"/>
    <col min="7939" max="7939" width="11.5546875" bestFit="1" customWidth="1"/>
    <col min="7941" max="7941" width="11.77734375" bestFit="1" customWidth="1"/>
    <col min="7945" max="7945" width="21" customWidth="1"/>
    <col min="8194" max="8194" width="31.44140625" customWidth="1"/>
    <col min="8195" max="8195" width="11.5546875" bestFit="1" customWidth="1"/>
    <col min="8197" max="8197" width="11.77734375" bestFit="1" customWidth="1"/>
    <col min="8201" max="8201" width="21" customWidth="1"/>
    <col min="8450" max="8450" width="31.44140625" customWidth="1"/>
    <col min="8451" max="8451" width="11.5546875" bestFit="1" customWidth="1"/>
    <col min="8453" max="8453" width="11.77734375" bestFit="1" customWidth="1"/>
    <col min="8457" max="8457" width="21" customWidth="1"/>
    <col min="8706" max="8706" width="31.44140625" customWidth="1"/>
    <col min="8707" max="8707" width="11.5546875" bestFit="1" customWidth="1"/>
    <col min="8709" max="8709" width="11.77734375" bestFit="1" customWidth="1"/>
    <col min="8713" max="8713" width="21" customWidth="1"/>
    <col min="8962" max="8962" width="31.44140625" customWidth="1"/>
    <col min="8963" max="8963" width="11.5546875" bestFit="1" customWidth="1"/>
    <col min="8965" max="8965" width="11.77734375" bestFit="1" customWidth="1"/>
    <col min="8969" max="8969" width="21" customWidth="1"/>
    <col min="9218" max="9218" width="31.44140625" customWidth="1"/>
    <col min="9219" max="9219" width="11.5546875" bestFit="1" customWidth="1"/>
    <col min="9221" max="9221" width="11.77734375" bestFit="1" customWidth="1"/>
    <col min="9225" max="9225" width="21" customWidth="1"/>
    <col min="9474" max="9474" width="31.44140625" customWidth="1"/>
    <col min="9475" max="9475" width="11.5546875" bestFit="1" customWidth="1"/>
    <col min="9477" max="9477" width="11.77734375" bestFit="1" customWidth="1"/>
    <col min="9481" max="9481" width="21" customWidth="1"/>
    <col min="9730" max="9730" width="31.44140625" customWidth="1"/>
    <col min="9731" max="9731" width="11.5546875" bestFit="1" customWidth="1"/>
    <col min="9733" max="9733" width="11.77734375" bestFit="1" customWidth="1"/>
    <col min="9737" max="9737" width="21" customWidth="1"/>
    <col min="9986" max="9986" width="31.44140625" customWidth="1"/>
    <col min="9987" max="9987" width="11.5546875" bestFit="1" customWidth="1"/>
    <col min="9989" max="9989" width="11.77734375" bestFit="1" customWidth="1"/>
    <col min="9993" max="9993" width="21" customWidth="1"/>
    <col min="10242" max="10242" width="31.44140625" customWidth="1"/>
    <col min="10243" max="10243" width="11.5546875" bestFit="1" customWidth="1"/>
    <col min="10245" max="10245" width="11.77734375" bestFit="1" customWidth="1"/>
    <col min="10249" max="10249" width="21" customWidth="1"/>
    <col min="10498" max="10498" width="31.44140625" customWidth="1"/>
    <col min="10499" max="10499" width="11.5546875" bestFit="1" customWidth="1"/>
    <col min="10501" max="10501" width="11.77734375" bestFit="1" customWidth="1"/>
    <col min="10505" max="10505" width="21" customWidth="1"/>
    <col min="10754" max="10754" width="31.44140625" customWidth="1"/>
    <col min="10755" max="10755" width="11.5546875" bestFit="1" customWidth="1"/>
    <col min="10757" max="10757" width="11.77734375" bestFit="1" customWidth="1"/>
    <col min="10761" max="10761" width="21" customWidth="1"/>
    <col min="11010" max="11010" width="31.44140625" customWidth="1"/>
    <col min="11011" max="11011" width="11.5546875" bestFit="1" customWidth="1"/>
    <col min="11013" max="11013" width="11.77734375" bestFit="1" customWidth="1"/>
    <col min="11017" max="11017" width="21" customWidth="1"/>
    <col min="11266" max="11266" width="31.44140625" customWidth="1"/>
    <col min="11267" max="11267" width="11.5546875" bestFit="1" customWidth="1"/>
    <col min="11269" max="11269" width="11.77734375" bestFit="1" customWidth="1"/>
    <col min="11273" max="11273" width="21" customWidth="1"/>
    <col min="11522" max="11522" width="31.44140625" customWidth="1"/>
    <col min="11523" max="11523" width="11.5546875" bestFit="1" customWidth="1"/>
    <col min="11525" max="11525" width="11.77734375" bestFit="1" customWidth="1"/>
    <col min="11529" max="11529" width="21" customWidth="1"/>
    <col min="11778" max="11778" width="31.44140625" customWidth="1"/>
    <col min="11779" max="11779" width="11.5546875" bestFit="1" customWidth="1"/>
    <col min="11781" max="11781" width="11.77734375" bestFit="1" customWidth="1"/>
    <col min="11785" max="11785" width="21" customWidth="1"/>
    <col min="12034" max="12034" width="31.44140625" customWidth="1"/>
    <col min="12035" max="12035" width="11.5546875" bestFit="1" customWidth="1"/>
    <col min="12037" max="12037" width="11.77734375" bestFit="1" customWidth="1"/>
    <col min="12041" max="12041" width="21" customWidth="1"/>
    <col min="12290" max="12290" width="31.44140625" customWidth="1"/>
    <col min="12291" max="12291" width="11.5546875" bestFit="1" customWidth="1"/>
    <col min="12293" max="12293" width="11.77734375" bestFit="1" customWidth="1"/>
    <col min="12297" max="12297" width="21" customWidth="1"/>
    <col min="12546" max="12546" width="31.44140625" customWidth="1"/>
    <col min="12547" max="12547" width="11.5546875" bestFit="1" customWidth="1"/>
    <col min="12549" max="12549" width="11.77734375" bestFit="1" customWidth="1"/>
    <col min="12553" max="12553" width="21" customWidth="1"/>
    <col min="12802" max="12802" width="31.44140625" customWidth="1"/>
    <col min="12803" max="12803" width="11.5546875" bestFit="1" customWidth="1"/>
    <col min="12805" max="12805" width="11.77734375" bestFit="1" customWidth="1"/>
    <col min="12809" max="12809" width="21" customWidth="1"/>
    <col min="13058" max="13058" width="31.44140625" customWidth="1"/>
    <col min="13059" max="13059" width="11.5546875" bestFit="1" customWidth="1"/>
    <col min="13061" max="13061" width="11.77734375" bestFit="1" customWidth="1"/>
    <col min="13065" max="13065" width="21" customWidth="1"/>
    <col min="13314" max="13314" width="31.44140625" customWidth="1"/>
    <col min="13315" max="13315" width="11.5546875" bestFit="1" customWidth="1"/>
    <col min="13317" max="13317" width="11.77734375" bestFit="1" customWidth="1"/>
    <col min="13321" max="13321" width="21" customWidth="1"/>
    <col min="13570" max="13570" width="31.44140625" customWidth="1"/>
    <col min="13571" max="13571" width="11.5546875" bestFit="1" customWidth="1"/>
    <col min="13573" max="13573" width="11.77734375" bestFit="1" customWidth="1"/>
    <col min="13577" max="13577" width="21" customWidth="1"/>
    <col min="13826" max="13826" width="31.44140625" customWidth="1"/>
    <col min="13827" max="13827" width="11.5546875" bestFit="1" customWidth="1"/>
    <col min="13829" max="13829" width="11.77734375" bestFit="1" customWidth="1"/>
    <col min="13833" max="13833" width="21" customWidth="1"/>
    <col min="14082" max="14082" width="31.44140625" customWidth="1"/>
    <col min="14083" max="14083" width="11.5546875" bestFit="1" customWidth="1"/>
    <col min="14085" max="14085" width="11.77734375" bestFit="1" customWidth="1"/>
    <col min="14089" max="14089" width="21" customWidth="1"/>
    <col min="14338" max="14338" width="31.44140625" customWidth="1"/>
    <col min="14339" max="14339" width="11.5546875" bestFit="1" customWidth="1"/>
    <col min="14341" max="14341" width="11.77734375" bestFit="1" customWidth="1"/>
    <col min="14345" max="14345" width="21" customWidth="1"/>
    <col min="14594" max="14594" width="31.44140625" customWidth="1"/>
    <col min="14595" max="14595" width="11.5546875" bestFit="1" customWidth="1"/>
    <col min="14597" max="14597" width="11.77734375" bestFit="1" customWidth="1"/>
    <col min="14601" max="14601" width="21" customWidth="1"/>
    <col min="14850" max="14850" width="31.44140625" customWidth="1"/>
    <col min="14851" max="14851" width="11.5546875" bestFit="1" customWidth="1"/>
    <col min="14853" max="14853" width="11.77734375" bestFit="1" customWidth="1"/>
    <col min="14857" max="14857" width="21" customWidth="1"/>
    <col min="15106" max="15106" width="31.44140625" customWidth="1"/>
    <col min="15107" max="15107" width="11.5546875" bestFit="1" customWidth="1"/>
    <col min="15109" max="15109" width="11.77734375" bestFit="1" customWidth="1"/>
    <col min="15113" max="15113" width="21" customWidth="1"/>
    <col min="15362" max="15362" width="31.44140625" customWidth="1"/>
    <col min="15363" max="15363" width="11.5546875" bestFit="1" customWidth="1"/>
    <col min="15365" max="15365" width="11.77734375" bestFit="1" customWidth="1"/>
    <col min="15369" max="15369" width="21" customWidth="1"/>
    <col min="15618" max="15618" width="31.44140625" customWidth="1"/>
    <col min="15619" max="15619" width="11.5546875" bestFit="1" customWidth="1"/>
    <col min="15621" max="15621" width="11.77734375" bestFit="1" customWidth="1"/>
    <col min="15625" max="15625" width="21" customWidth="1"/>
    <col min="15874" max="15874" width="31.44140625" customWidth="1"/>
    <col min="15875" max="15875" width="11.5546875" bestFit="1" customWidth="1"/>
    <col min="15877" max="15877" width="11.77734375" bestFit="1" customWidth="1"/>
    <col min="15881" max="15881" width="21" customWidth="1"/>
    <col min="16130" max="16130" width="31.44140625" customWidth="1"/>
    <col min="16131" max="16131" width="11.5546875" bestFit="1" customWidth="1"/>
    <col min="16133" max="16133" width="11.77734375" bestFit="1" customWidth="1"/>
    <col min="16137" max="16137" width="21" customWidth="1"/>
  </cols>
  <sheetData>
    <row r="1" spans="1:16" ht="23.55" customHeight="1" x14ac:dyDescent="0.25">
      <c r="A1" s="8" t="s">
        <v>9</v>
      </c>
      <c r="B1" s="12"/>
      <c r="C1" s="12"/>
      <c r="D1" s="12"/>
      <c r="E1" s="12"/>
      <c r="F1" s="12"/>
      <c r="G1" s="12"/>
      <c r="H1" s="3"/>
      <c r="I1" s="3"/>
      <c r="J1" s="3"/>
      <c r="K1" s="3"/>
      <c r="L1" s="11"/>
    </row>
    <row r="2" spans="1:16" s="6" customFormat="1" ht="32.1" customHeight="1" x14ac:dyDescent="0.25">
      <c r="A2" s="10" t="s">
        <v>8</v>
      </c>
      <c r="B2" s="81" t="s">
        <v>52</v>
      </c>
      <c r="C2" s="81"/>
      <c r="D2" s="81"/>
      <c r="E2" s="81"/>
      <c r="F2" s="81"/>
      <c r="G2" s="81"/>
      <c r="H2" s="81"/>
      <c r="I2" s="81"/>
      <c r="J2" s="81"/>
      <c r="K2" s="81"/>
      <c r="L2" s="82"/>
      <c r="M2" s="82"/>
      <c r="N2" s="82"/>
      <c r="O2" s="82"/>
      <c r="P2" s="82"/>
    </row>
    <row r="3" spans="1:16" s="6" customFormat="1" ht="14.25" customHeight="1" x14ac:dyDescent="0.25">
      <c r="A3" s="8"/>
      <c r="B3" s="9"/>
      <c r="C3" s="9"/>
      <c r="D3" s="9"/>
      <c r="E3" s="9"/>
      <c r="F3" s="9"/>
      <c r="G3" s="9"/>
      <c r="H3" s="9"/>
      <c r="I3" s="8"/>
      <c r="J3" s="8"/>
      <c r="K3" s="8"/>
      <c r="L3" s="7"/>
    </row>
    <row r="4" spans="1:16" s="6" customFormat="1" ht="19.8" customHeight="1" x14ac:dyDescent="0.25">
      <c r="A4" s="4" t="s">
        <v>7</v>
      </c>
      <c r="B4" s="86" t="s">
        <v>50</v>
      </c>
      <c r="C4" s="86"/>
      <c r="D4" s="86"/>
      <c r="E4" s="86"/>
      <c r="F4" s="86"/>
      <c r="G4" s="86"/>
      <c r="H4" s="86"/>
      <c r="I4" s="86"/>
      <c r="J4" s="86"/>
      <c r="K4" s="86"/>
      <c r="L4" s="7"/>
    </row>
    <row r="5" spans="1:16" ht="15.6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1"/>
    </row>
    <row r="6" spans="1:16" ht="31.5" customHeight="1" x14ac:dyDescent="0.25">
      <c r="A6" s="83" t="s">
        <v>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5"/>
      <c r="M6" s="85"/>
      <c r="N6" s="85"/>
      <c r="O6" s="85"/>
      <c r="P6" s="85"/>
    </row>
    <row r="7" spans="1:16" s="3" customFormat="1" ht="30" customHeight="1" x14ac:dyDescent="0.25">
      <c r="A7" s="13" t="s">
        <v>5</v>
      </c>
      <c r="B7" s="80" t="s">
        <v>12</v>
      </c>
      <c r="C7" s="80"/>
      <c r="D7" s="80"/>
      <c r="E7" s="80"/>
      <c r="F7" s="80"/>
      <c r="G7" s="80"/>
      <c r="H7" s="80"/>
      <c r="I7" s="80"/>
      <c r="J7" s="80"/>
      <c r="K7" s="80"/>
    </row>
    <row r="8" spans="1:16" s="3" customFormat="1" ht="30" customHeight="1" x14ac:dyDescent="0.25">
      <c r="A8" s="4" t="s">
        <v>4</v>
      </c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6" s="3" customFormat="1" ht="43.5" customHeight="1" x14ac:dyDescent="0.25">
      <c r="A9" s="4" t="s">
        <v>3</v>
      </c>
      <c r="B9" s="87" t="s">
        <v>10</v>
      </c>
      <c r="C9" s="87"/>
      <c r="D9" s="87"/>
      <c r="E9" s="87"/>
      <c r="F9" s="87"/>
      <c r="G9" s="87"/>
      <c r="H9" s="87"/>
      <c r="I9" s="87"/>
      <c r="J9" s="87"/>
      <c r="K9" s="87"/>
      <c r="M9" s="15"/>
    </row>
    <row r="10" spans="1:16" x14ac:dyDescent="0.25">
      <c r="A10" s="2"/>
      <c r="B10" s="1"/>
      <c r="C10" s="1"/>
      <c r="D10" s="1"/>
      <c r="E10" s="1"/>
      <c r="F10" s="1"/>
      <c r="G10" s="1"/>
      <c r="H10" s="1"/>
    </row>
    <row r="11" spans="1:16" ht="28.8" customHeight="1" x14ac:dyDescent="0.25">
      <c r="A11" s="88" t="s">
        <v>15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5"/>
      <c r="M11" s="85"/>
      <c r="N11" s="85"/>
      <c r="O11" s="85"/>
      <c r="P11" s="85"/>
    </row>
    <row r="12" spans="1:16" s="3" customFormat="1" ht="46.8" x14ac:dyDescent="0.25">
      <c r="A12" s="14" t="s">
        <v>11</v>
      </c>
      <c r="B12" s="86" t="s">
        <v>13</v>
      </c>
      <c r="C12" s="86"/>
      <c r="D12" s="86"/>
      <c r="E12" s="86"/>
      <c r="F12" s="86"/>
      <c r="G12" s="86"/>
      <c r="H12" s="86"/>
      <c r="I12" s="86"/>
      <c r="J12" s="86"/>
      <c r="K12" s="14"/>
    </row>
    <row r="13" spans="1:16" s="3" customFormat="1" ht="30" customHeight="1" x14ac:dyDescent="0.25">
      <c r="A13" s="4" t="s">
        <v>2</v>
      </c>
      <c r="B13" s="86" t="s">
        <v>14</v>
      </c>
      <c r="C13" s="86"/>
      <c r="D13" s="86"/>
      <c r="E13" s="86"/>
      <c r="F13" s="86"/>
      <c r="G13" s="86"/>
      <c r="H13" s="86"/>
      <c r="I13" s="86"/>
      <c r="J13" s="86"/>
      <c r="K13" s="86"/>
    </row>
    <row r="14" spans="1:16" s="3" customFormat="1" ht="30" customHeight="1" x14ac:dyDescent="0.25">
      <c r="A14" s="4" t="s">
        <v>1</v>
      </c>
      <c r="B14" s="87" t="s">
        <v>16</v>
      </c>
      <c r="C14" s="87"/>
      <c r="D14" s="87"/>
      <c r="E14" s="87"/>
      <c r="F14" s="87"/>
      <c r="G14" s="87"/>
      <c r="H14" s="87"/>
      <c r="I14" s="87"/>
      <c r="J14" s="87"/>
      <c r="K14" s="87"/>
    </row>
    <row r="15" spans="1:16" s="3" customFormat="1" ht="30" customHeight="1" x14ac:dyDescent="0.25">
      <c r="A15" s="4" t="s">
        <v>0</v>
      </c>
      <c r="B15" s="78" t="s">
        <v>17</v>
      </c>
      <c r="C15" s="79"/>
      <c r="D15" s="79"/>
      <c r="E15" s="79"/>
      <c r="F15" s="79"/>
      <c r="G15" s="79"/>
      <c r="H15" s="79"/>
      <c r="I15" s="79"/>
      <c r="J15" s="79"/>
      <c r="K15" s="79"/>
    </row>
    <row r="17" spans="1:12" ht="16.2" thickBot="1" x14ac:dyDescent="0.35">
      <c r="A17" s="18" t="s">
        <v>18</v>
      </c>
      <c r="B17" s="19"/>
      <c r="C17" s="19"/>
      <c r="D17" s="19"/>
      <c r="E17" s="18" t="s">
        <v>19</v>
      </c>
      <c r="F17" s="19"/>
      <c r="G17" s="19"/>
      <c r="H17" s="19"/>
      <c r="I17" s="19"/>
      <c r="J17" s="19"/>
      <c r="K17" s="19"/>
      <c r="L17" s="19"/>
    </row>
    <row r="18" spans="1:12" ht="94.2" thickBot="1" x14ac:dyDescent="0.3">
      <c r="A18" s="20" t="s">
        <v>20</v>
      </c>
      <c r="B18" s="21" t="s">
        <v>21</v>
      </c>
      <c r="C18" s="22"/>
      <c r="D18" s="19"/>
      <c r="E18" s="20" t="s">
        <v>20</v>
      </c>
      <c r="F18" s="21" t="s">
        <v>21</v>
      </c>
      <c r="G18" s="23"/>
      <c r="H18" s="19"/>
      <c r="I18" s="19"/>
      <c r="J18" s="19"/>
      <c r="K18" s="19"/>
      <c r="L18" s="19"/>
    </row>
    <row r="19" spans="1:12" ht="15.6" thickBot="1" x14ac:dyDescent="0.3">
      <c r="A19" s="24">
        <v>42485</v>
      </c>
      <c r="B19" s="25">
        <v>2</v>
      </c>
      <c r="C19" s="26">
        <f>B19/4</f>
        <v>0.5</v>
      </c>
      <c r="D19" s="19"/>
      <c r="E19" s="27">
        <v>42762</v>
      </c>
      <c r="F19" s="28">
        <v>2</v>
      </c>
      <c r="G19" s="26">
        <f>F19/4</f>
        <v>0.5</v>
      </c>
      <c r="H19" s="19"/>
      <c r="I19" s="19"/>
      <c r="J19" s="19"/>
      <c r="K19" s="19"/>
      <c r="L19" s="19"/>
    </row>
    <row r="20" spans="1:12" ht="15.6" thickBot="1" x14ac:dyDescent="0.3">
      <c r="A20" s="24">
        <v>42473</v>
      </c>
      <c r="B20" s="25">
        <v>1</v>
      </c>
      <c r="C20" s="26">
        <f t="shared" ref="C20:C30" si="0">B20/4</f>
        <v>0.25</v>
      </c>
      <c r="D20" s="19"/>
      <c r="E20" s="24">
        <v>42804</v>
      </c>
      <c r="F20" s="25">
        <v>4</v>
      </c>
      <c r="G20" s="26">
        <f t="shared" ref="G20:G27" si="1">F20/4</f>
        <v>1</v>
      </c>
      <c r="H20" s="19"/>
      <c r="I20" s="19"/>
      <c r="J20" s="19"/>
      <c r="K20" s="19"/>
      <c r="L20" s="19"/>
    </row>
    <row r="21" spans="1:12" ht="15.6" thickBot="1" x14ac:dyDescent="0.3">
      <c r="A21" s="24">
        <v>42485</v>
      </c>
      <c r="B21" s="25">
        <v>4</v>
      </c>
      <c r="C21" s="26">
        <f t="shared" si="0"/>
        <v>1</v>
      </c>
      <c r="D21" s="19"/>
      <c r="E21" s="24">
        <v>42853</v>
      </c>
      <c r="F21" s="25">
        <v>3</v>
      </c>
      <c r="G21" s="26">
        <f t="shared" si="1"/>
        <v>0.75</v>
      </c>
      <c r="H21" s="19"/>
      <c r="I21" s="19"/>
      <c r="J21" s="19"/>
      <c r="K21" s="19"/>
      <c r="L21" s="19"/>
    </row>
    <row r="22" spans="1:12" ht="15.6" thickBot="1" x14ac:dyDescent="0.3">
      <c r="A22" s="24">
        <v>42494</v>
      </c>
      <c r="B22" s="25">
        <v>3</v>
      </c>
      <c r="C22" s="26">
        <f t="shared" si="0"/>
        <v>0.75</v>
      </c>
      <c r="D22" s="19"/>
      <c r="E22" s="24">
        <v>42888</v>
      </c>
      <c r="F22" s="25">
        <v>3</v>
      </c>
      <c r="G22" s="26">
        <f t="shared" si="1"/>
        <v>0.75</v>
      </c>
      <c r="H22" s="19"/>
      <c r="I22" s="19"/>
      <c r="J22" s="19"/>
      <c r="K22" s="19"/>
      <c r="L22" s="19"/>
    </row>
    <row r="23" spans="1:12" ht="15.6" thickBot="1" x14ac:dyDescent="0.3">
      <c r="A23" s="24">
        <v>42517</v>
      </c>
      <c r="B23" s="25">
        <v>3</v>
      </c>
      <c r="C23" s="26">
        <f t="shared" si="0"/>
        <v>0.75</v>
      </c>
      <c r="D23" s="19"/>
      <c r="E23" s="24">
        <v>42923</v>
      </c>
      <c r="F23" s="25">
        <v>3</v>
      </c>
      <c r="G23" s="26">
        <f t="shared" si="1"/>
        <v>0.75</v>
      </c>
      <c r="H23" s="19"/>
      <c r="I23" s="19"/>
      <c r="J23" s="19"/>
      <c r="K23" s="19"/>
      <c r="L23" s="19"/>
    </row>
    <row r="24" spans="1:12" ht="15.6" thickBot="1" x14ac:dyDescent="0.3">
      <c r="A24" s="24">
        <v>42538</v>
      </c>
      <c r="B24" s="25">
        <v>3</v>
      </c>
      <c r="C24" s="26">
        <f t="shared" si="0"/>
        <v>0.75</v>
      </c>
      <c r="D24" s="19"/>
      <c r="E24" s="24">
        <v>43007</v>
      </c>
      <c r="F24" s="25">
        <v>3</v>
      </c>
      <c r="G24" s="26">
        <f t="shared" si="1"/>
        <v>0.75</v>
      </c>
      <c r="H24" s="19"/>
      <c r="I24" s="19"/>
      <c r="J24" s="19"/>
      <c r="K24" s="19"/>
      <c r="L24" s="19"/>
    </row>
    <row r="25" spans="1:12" ht="15.6" thickBot="1" x14ac:dyDescent="0.3">
      <c r="A25" s="24">
        <v>42559</v>
      </c>
      <c r="B25" s="25">
        <v>3</v>
      </c>
      <c r="C25" s="26">
        <f t="shared" si="0"/>
        <v>0.75</v>
      </c>
      <c r="D25" s="19"/>
      <c r="E25" s="24">
        <v>43035</v>
      </c>
      <c r="F25" s="25">
        <v>2</v>
      </c>
      <c r="G25" s="26">
        <f t="shared" si="1"/>
        <v>0.5</v>
      </c>
      <c r="H25" s="19"/>
      <c r="I25" s="19"/>
      <c r="J25" s="19"/>
      <c r="K25" s="19"/>
      <c r="L25" s="19"/>
    </row>
    <row r="26" spans="1:12" ht="15.6" thickBot="1" x14ac:dyDescent="0.3">
      <c r="A26" s="24">
        <v>42622</v>
      </c>
      <c r="B26" s="25">
        <v>3</v>
      </c>
      <c r="C26" s="26">
        <f t="shared" si="0"/>
        <v>0.75</v>
      </c>
      <c r="D26" s="19"/>
      <c r="E26" s="24">
        <v>43063</v>
      </c>
      <c r="F26" s="25">
        <v>2</v>
      </c>
      <c r="G26" s="26">
        <f t="shared" si="1"/>
        <v>0.5</v>
      </c>
      <c r="H26" s="19"/>
      <c r="I26" s="19"/>
      <c r="J26" s="19"/>
      <c r="K26" s="19"/>
      <c r="L26" s="19"/>
    </row>
    <row r="27" spans="1:12" ht="15.6" thickBot="1" x14ac:dyDescent="0.3">
      <c r="A27" s="24">
        <v>42643</v>
      </c>
      <c r="B27" s="25">
        <v>4</v>
      </c>
      <c r="C27" s="26">
        <f t="shared" si="0"/>
        <v>1</v>
      </c>
      <c r="D27" s="19"/>
      <c r="E27" s="24">
        <v>43084</v>
      </c>
      <c r="F27" s="25">
        <v>2</v>
      </c>
      <c r="G27" s="26">
        <f t="shared" si="1"/>
        <v>0.5</v>
      </c>
      <c r="H27" s="19"/>
      <c r="I27" s="19"/>
      <c r="J27" s="19"/>
      <c r="K27" s="19"/>
      <c r="L27" s="19"/>
    </row>
    <row r="28" spans="1:12" ht="16.2" thickBot="1" x14ac:dyDescent="0.35">
      <c r="A28" s="24">
        <v>42664</v>
      </c>
      <c r="B28" s="25">
        <v>3</v>
      </c>
      <c r="C28" s="26">
        <f t="shared" si="0"/>
        <v>0.75</v>
      </c>
      <c r="D28" s="19"/>
      <c r="E28" s="19"/>
      <c r="F28" s="19"/>
      <c r="G28" s="29">
        <f>AVERAGE(G19:G27)</f>
        <v>0.66666666666666663</v>
      </c>
      <c r="H28" s="19"/>
      <c r="I28" s="19"/>
      <c r="J28" s="19"/>
      <c r="K28" s="19"/>
      <c r="L28" s="19"/>
    </row>
    <row r="29" spans="1:12" ht="15.6" thickBot="1" x14ac:dyDescent="0.3">
      <c r="A29" s="24">
        <v>42699</v>
      </c>
      <c r="B29" s="25">
        <v>2</v>
      </c>
      <c r="C29" s="26">
        <f t="shared" si="0"/>
        <v>0.5</v>
      </c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15.6" thickBot="1" x14ac:dyDescent="0.3">
      <c r="A30" s="24">
        <v>42720</v>
      </c>
      <c r="B30" s="25">
        <v>1</v>
      </c>
      <c r="C30" s="26">
        <f t="shared" si="0"/>
        <v>0.25</v>
      </c>
      <c r="D30" s="19"/>
      <c r="E30" s="19"/>
      <c r="F30" s="19"/>
      <c r="G30" s="19"/>
      <c r="H30" s="19"/>
      <c r="I30" s="19"/>
      <c r="J30" s="19"/>
      <c r="K30" s="19"/>
      <c r="L30" s="19"/>
    </row>
    <row r="31" spans="1:12" ht="15.6" x14ac:dyDescent="0.3">
      <c r="A31" s="19"/>
      <c r="B31" s="19"/>
      <c r="C31" s="30">
        <f>AVERAGE(C19:C30)</f>
        <v>0.66666666666666663</v>
      </c>
      <c r="D31" s="19"/>
      <c r="E31" s="19"/>
      <c r="F31" s="19"/>
      <c r="G31" s="19"/>
      <c r="H31" s="19"/>
      <c r="I31" s="19"/>
      <c r="J31" s="19"/>
      <c r="K31" s="19"/>
      <c r="L31" s="19"/>
    </row>
    <row r="32" spans="1:12" ht="16.2" thickBot="1" x14ac:dyDescent="0.35">
      <c r="A32" s="18" t="s">
        <v>22</v>
      </c>
      <c r="B32" s="19"/>
      <c r="C32" s="19"/>
      <c r="D32" s="19"/>
      <c r="E32" s="18" t="s">
        <v>23</v>
      </c>
      <c r="F32" s="19"/>
      <c r="G32" s="19"/>
      <c r="H32" s="19"/>
      <c r="I32" s="18" t="s">
        <v>24</v>
      </c>
      <c r="J32" s="19"/>
      <c r="K32" s="19"/>
      <c r="L32" s="19"/>
    </row>
    <row r="33" spans="1:12" ht="94.2" thickBot="1" x14ac:dyDescent="0.3">
      <c r="A33" s="20" t="s">
        <v>20</v>
      </c>
      <c r="B33" s="21" t="s">
        <v>21</v>
      </c>
      <c r="C33" s="31"/>
      <c r="D33" s="19"/>
      <c r="E33" s="20" t="s">
        <v>20</v>
      </c>
      <c r="F33" s="21" t="s">
        <v>21</v>
      </c>
      <c r="G33" s="23"/>
      <c r="H33" s="19"/>
      <c r="I33" s="32" t="s">
        <v>20</v>
      </c>
      <c r="J33" s="21" t="s">
        <v>21</v>
      </c>
      <c r="K33" s="31"/>
      <c r="L33" s="23"/>
    </row>
    <row r="34" spans="1:12" ht="15.6" thickBot="1" x14ac:dyDescent="0.3">
      <c r="A34" s="24">
        <v>43126</v>
      </c>
      <c r="B34" s="25">
        <v>2</v>
      </c>
      <c r="C34" s="26">
        <f>B34/4</f>
        <v>0.5</v>
      </c>
      <c r="D34" s="19"/>
      <c r="E34" s="27">
        <v>43475</v>
      </c>
      <c r="F34" s="28">
        <v>1</v>
      </c>
      <c r="G34" s="26">
        <f>F34/4</f>
        <v>0.25</v>
      </c>
      <c r="H34" s="19"/>
      <c r="I34" s="33">
        <v>43854</v>
      </c>
      <c r="J34" s="28">
        <v>2</v>
      </c>
      <c r="K34" s="26">
        <f>J34/4</f>
        <v>0.5</v>
      </c>
      <c r="L34" s="34">
        <v>0.5</v>
      </c>
    </row>
    <row r="35" spans="1:12" ht="15.6" thickBot="1" x14ac:dyDescent="0.3">
      <c r="A35" s="24">
        <v>43168</v>
      </c>
      <c r="B35" s="25">
        <v>2</v>
      </c>
      <c r="C35" s="26">
        <f t="shared" ref="C35:C42" si="2">B35/4</f>
        <v>0.5</v>
      </c>
      <c r="D35" s="19"/>
      <c r="E35" s="24">
        <v>43497</v>
      </c>
      <c r="F35" s="25">
        <v>3</v>
      </c>
      <c r="G35" s="26">
        <f t="shared" ref="G35:G42" si="3">F35/4</f>
        <v>0.75</v>
      </c>
      <c r="H35" s="19"/>
      <c r="I35" s="35">
        <v>43903</v>
      </c>
      <c r="J35" s="25">
        <v>2</v>
      </c>
      <c r="K35" s="26">
        <f t="shared" ref="K35:K41" si="4">J35/4</f>
        <v>0.5</v>
      </c>
      <c r="L35" s="34">
        <v>0.5</v>
      </c>
    </row>
    <row r="36" spans="1:12" ht="15.6" thickBot="1" x14ac:dyDescent="0.3">
      <c r="A36" s="24">
        <v>43217</v>
      </c>
      <c r="B36" s="25">
        <v>3</v>
      </c>
      <c r="C36" s="26">
        <f t="shared" si="2"/>
        <v>0.75</v>
      </c>
      <c r="D36" s="19"/>
      <c r="E36" s="24">
        <v>43532</v>
      </c>
      <c r="F36" s="25">
        <v>3</v>
      </c>
      <c r="G36" s="26">
        <f t="shared" si="3"/>
        <v>0.75</v>
      </c>
      <c r="H36" s="19"/>
      <c r="I36" s="35">
        <v>43966</v>
      </c>
      <c r="J36" s="25">
        <v>2</v>
      </c>
      <c r="K36" s="26">
        <f t="shared" si="4"/>
        <v>0.5</v>
      </c>
      <c r="L36" s="34">
        <v>0.5</v>
      </c>
    </row>
    <row r="37" spans="1:12" ht="15.6" thickBot="1" x14ac:dyDescent="0.3">
      <c r="A37" s="24">
        <v>43251</v>
      </c>
      <c r="B37" s="25">
        <v>3</v>
      </c>
      <c r="C37" s="26">
        <f t="shared" si="2"/>
        <v>0.75</v>
      </c>
      <c r="D37" s="19"/>
      <c r="E37" s="24">
        <v>43560</v>
      </c>
      <c r="F37" s="25">
        <v>2</v>
      </c>
      <c r="G37" s="26">
        <f t="shared" si="3"/>
        <v>0.5</v>
      </c>
      <c r="H37" s="19"/>
      <c r="I37" s="35">
        <v>43994</v>
      </c>
      <c r="J37" s="25">
        <v>2</v>
      </c>
      <c r="K37" s="26">
        <f t="shared" si="4"/>
        <v>0.5</v>
      </c>
      <c r="L37" s="34">
        <v>0.5</v>
      </c>
    </row>
    <row r="38" spans="1:12" ht="15.6" thickBot="1" x14ac:dyDescent="0.3">
      <c r="A38" s="24">
        <v>43294</v>
      </c>
      <c r="B38" s="25">
        <v>0</v>
      </c>
      <c r="C38" s="26">
        <f t="shared" si="2"/>
        <v>0</v>
      </c>
      <c r="D38" s="19"/>
      <c r="E38" s="24">
        <v>43609</v>
      </c>
      <c r="F38" s="25">
        <v>1</v>
      </c>
      <c r="G38" s="26">
        <f t="shared" si="3"/>
        <v>0.25</v>
      </c>
      <c r="H38" s="19"/>
      <c r="I38" s="35">
        <v>44022</v>
      </c>
      <c r="J38" s="25">
        <v>2</v>
      </c>
      <c r="K38" s="26">
        <f t="shared" si="4"/>
        <v>0.5</v>
      </c>
      <c r="L38" s="34">
        <v>0.5</v>
      </c>
    </row>
    <row r="39" spans="1:12" ht="15.6" thickBot="1" x14ac:dyDescent="0.3">
      <c r="A39" s="24">
        <v>43371</v>
      </c>
      <c r="B39" s="25">
        <v>2</v>
      </c>
      <c r="C39" s="26">
        <f t="shared" si="2"/>
        <v>0.5</v>
      </c>
      <c r="D39" s="19"/>
      <c r="E39" s="24">
        <v>43651</v>
      </c>
      <c r="F39" s="25">
        <v>3</v>
      </c>
      <c r="G39" s="26">
        <f t="shared" si="3"/>
        <v>0.75</v>
      </c>
      <c r="H39" s="19"/>
      <c r="I39" s="35">
        <v>44092</v>
      </c>
      <c r="J39" s="25">
        <v>1</v>
      </c>
      <c r="K39" s="26">
        <f t="shared" si="4"/>
        <v>0.25</v>
      </c>
      <c r="L39" s="34">
        <v>0.25</v>
      </c>
    </row>
    <row r="40" spans="1:12" ht="15.6" thickBot="1" x14ac:dyDescent="0.3">
      <c r="A40" s="24">
        <v>43392</v>
      </c>
      <c r="B40" s="25">
        <v>1</v>
      </c>
      <c r="C40" s="26">
        <f t="shared" si="2"/>
        <v>0.25</v>
      </c>
      <c r="D40" s="19"/>
      <c r="E40" s="24">
        <v>43728</v>
      </c>
      <c r="F40" s="25">
        <v>3</v>
      </c>
      <c r="G40" s="26">
        <f t="shared" si="3"/>
        <v>0.75</v>
      </c>
      <c r="H40" s="19"/>
      <c r="I40" s="35">
        <v>44127</v>
      </c>
      <c r="J40" s="25">
        <v>1</v>
      </c>
      <c r="K40" s="26">
        <f t="shared" si="4"/>
        <v>0.25</v>
      </c>
      <c r="L40" s="34">
        <v>0.25</v>
      </c>
    </row>
    <row r="41" spans="1:12" ht="15.6" thickBot="1" x14ac:dyDescent="0.3">
      <c r="A41" s="24">
        <v>43427</v>
      </c>
      <c r="B41" s="25">
        <v>2</v>
      </c>
      <c r="C41" s="26">
        <f t="shared" si="2"/>
        <v>0.5</v>
      </c>
      <c r="D41" s="19"/>
      <c r="E41" s="24">
        <v>43777</v>
      </c>
      <c r="F41" s="25">
        <v>2</v>
      </c>
      <c r="G41" s="26">
        <f t="shared" si="3"/>
        <v>0.5</v>
      </c>
      <c r="H41" s="19"/>
      <c r="I41" s="35">
        <v>44165</v>
      </c>
      <c r="J41" s="25">
        <v>1</v>
      </c>
      <c r="K41" s="26">
        <f t="shared" si="4"/>
        <v>0.25</v>
      </c>
      <c r="L41" s="34">
        <v>0.25</v>
      </c>
    </row>
    <row r="42" spans="1:12" ht="16.2" thickBot="1" x14ac:dyDescent="0.35">
      <c r="A42" s="24">
        <v>43448</v>
      </c>
      <c r="B42" s="25">
        <v>3</v>
      </c>
      <c r="C42" s="26">
        <f t="shared" si="2"/>
        <v>0.75</v>
      </c>
      <c r="D42" s="19"/>
      <c r="E42" s="24">
        <v>43805</v>
      </c>
      <c r="F42" s="25">
        <v>2</v>
      </c>
      <c r="G42" s="26">
        <f t="shared" si="3"/>
        <v>0.5</v>
      </c>
      <c r="H42" s="19"/>
      <c r="I42" s="19"/>
      <c r="J42" s="19"/>
      <c r="K42" s="30">
        <f>AVERAGE(K34:K41)</f>
        <v>0.40625</v>
      </c>
      <c r="L42" s="34">
        <v>0.41</v>
      </c>
    </row>
    <row r="43" spans="1:12" ht="15.6" x14ac:dyDescent="0.3">
      <c r="A43" s="19"/>
      <c r="B43" s="19"/>
      <c r="C43" s="29">
        <f>AVERAGE(C34:C42)</f>
        <v>0.5</v>
      </c>
      <c r="D43" s="19"/>
      <c r="E43" s="19"/>
      <c r="F43" s="19"/>
      <c r="G43" s="29">
        <f>AVERAGE(G34:G42)</f>
        <v>0.55555555555555558</v>
      </c>
      <c r="H43" s="19"/>
      <c r="I43" s="19"/>
      <c r="J43" s="19"/>
      <c r="K43" s="19"/>
      <c r="L43" s="19"/>
    </row>
    <row r="46" spans="1:12" ht="15" x14ac:dyDescent="0.25">
      <c r="A46" s="31">
        <v>2016</v>
      </c>
      <c r="B46" s="36">
        <v>0.67</v>
      </c>
    </row>
    <row r="47" spans="1:12" ht="15" x14ac:dyDescent="0.25">
      <c r="A47" s="31">
        <v>2017</v>
      </c>
      <c r="B47" s="36">
        <v>0.67</v>
      </c>
    </row>
    <row r="48" spans="1:12" ht="15" x14ac:dyDescent="0.25">
      <c r="A48" s="31">
        <v>2018</v>
      </c>
      <c r="B48" s="36">
        <v>0.5</v>
      </c>
    </row>
    <row r="49" spans="1:2" ht="15" x14ac:dyDescent="0.25">
      <c r="A49" s="31">
        <v>2019</v>
      </c>
      <c r="B49" s="36">
        <v>0.56000000000000005</v>
      </c>
    </row>
    <row r="50" spans="1:2" ht="15" x14ac:dyDescent="0.25">
      <c r="A50" s="31">
        <v>2020</v>
      </c>
      <c r="B50" s="36">
        <v>0.41</v>
      </c>
    </row>
    <row r="51" spans="1:2" ht="15.6" x14ac:dyDescent="0.3">
      <c r="A51" s="37" t="s">
        <v>25</v>
      </c>
      <c r="B51" s="29">
        <f>AVERAGE(B46:B50)</f>
        <v>0.56200000000000006</v>
      </c>
    </row>
    <row r="65" spans="1:16" ht="28.8" customHeight="1" x14ac:dyDescent="0.25">
      <c r="A65" s="88" t="s">
        <v>51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5"/>
      <c r="M65" s="85"/>
      <c r="N65" s="85"/>
      <c r="O65" s="85"/>
      <c r="P65" s="85"/>
    </row>
    <row r="66" spans="1:16" s="3" customFormat="1" ht="30" customHeight="1" x14ac:dyDescent="0.25">
      <c r="A66" s="13" t="s">
        <v>5</v>
      </c>
      <c r="B66" s="80" t="s">
        <v>29</v>
      </c>
      <c r="C66" s="80"/>
      <c r="D66" s="80"/>
      <c r="E66" s="80"/>
      <c r="F66" s="80"/>
      <c r="G66" s="80"/>
      <c r="H66" s="80"/>
      <c r="I66" s="80"/>
      <c r="J66" s="80"/>
      <c r="K66" s="80"/>
    </row>
    <row r="67" spans="1:16" s="3" customFormat="1" ht="46.8" x14ac:dyDescent="0.25">
      <c r="A67" s="14" t="s">
        <v>11</v>
      </c>
      <c r="B67" s="86" t="s">
        <v>26</v>
      </c>
      <c r="C67" s="86"/>
      <c r="D67" s="86"/>
      <c r="E67" s="86"/>
      <c r="F67" s="86"/>
      <c r="G67" s="86"/>
      <c r="H67" s="86"/>
      <c r="I67" s="86"/>
      <c r="J67" s="86"/>
      <c r="K67" s="14"/>
    </row>
    <row r="68" spans="1:16" s="3" customFormat="1" ht="30" customHeight="1" x14ac:dyDescent="0.25">
      <c r="A68" s="4" t="s">
        <v>2</v>
      </c>
      <c r="B68" s="86" t="s">
        <v>27</v>
      </c>
      <c r="C68" s="86"/>
      <c r="D68" s="86"/>
      <c r="E68" s="86"/>
      <c r="F68" s="86"/>
      <c r="G68" s="86"/>
      <c r="H68" s="86"/>
      <c r="I68" s="86"/>
      <c r="J68" s="86"/>
      <c r="K68" s="86"/>
    </row>
    <row r="69" spans="1:16" s="3" customFormat="1" ht="30" customHeight="1" x14ac:dyDescent="0.25">
      <c r="A69" s="4" t="s">
        <v>1</v>
      </c>
      <c r="B69" s="87" t="s">
        <v>28</v>
      </c>
      <c r="C69" s="87"/>
      <c r="D69" s="87"/>
      <c r="E69" s="87"/>
      <c r="F69" s="87"/>
      <c r="G69" s="87"/>
      <c r="H69" s="87"/>
      <c r="I69" s="87"/>
      <c r="J69" s="87"/>
      <c r="K69" s="87"/>
    </row>
    <row r="70" spans="1:16" s="3" customFormat="1" ht="30" customHeight="1" x14ac:dyDescent="0.25">
      <c r="A70" s="4" t="s">
        <v>0</v>
      </c>
      <c r="B70" s="78"/>
      <c r="C70" s="79"/>
      <c r="D70" s="79"/>
      <c r="E70" s="79"/>
      <c r="F70" s="79"/>
      <c r="G70" s="79"/>
      <c r="H70" s="79"/>
      <c r="I70" s="79"/>
      <c r="J70" s="79"/>
      <c r="K70" s="79"/>
    </row>
    <row r="72" spans="1:16" ht="15.6" x14ac:dyDescent="0.3">
      <c r="A72" s="38" t="s">
        <v>30</v>
      </c>
      <c r="B72" s="39">
        <v>42614</v>
      </c>
      <c r="C72" s="39">
        <v>42644</v>
      </c>
      <c r="D72" s="39">
        <v>42675</v>
      </c>
      <c r="E72" s="39">
        <v>42705</v>
      </c>
      <c r="F72" s="39">
        <v>42736</v>
      </c>
      <c r="G72" s="39">
        <v>42767</v>
      </c>
      <c r="H72" s="39">
        <v>42795</v>
      </c>
      <c r="I72" s="39">
        <v>42826</v>
      </c>
      <c r="J72" s="39">
        <v>42856</v>
      </c>
      <c r="K72" s="39">
        <v>42887</v>
      </c>
      <c r="L72" s="39">
        <v>42887</v>
      </c>
      <c r="M72" s="40" t="s">
        <v>31</v>
      </c>
      <c r="N72" s="40" t="s">
        <v>32</v>
      </c>
    </row>
    <row r="73" spans="1:16" x14ac:dyDescent="0.25">
      <c r="A73" s="17" t="s">
        <v>33</v>
      </c>
      <c r="B73" s="41">
        <v>5</v>
      </c>
      <c r="C73" s="42">
        <v>4</v>
      </c>
      <c r="D73" s="17">
        <v>2</v>
      </c>
      <c r="E73" s="17">
        <v>5</v>
      </c>
      <c r="F73" s="17">
        <v>2</v>
      </c>
      <c r="G73" s="17">
        <v>6</v>
      </c>
      <c r="H73" s="42">
        <v>3</v>
      </c>
      <c r="I73" s="17">
        <v>3</v>
      </c>
      <c r="J73" s="17">
        <v>3</v>
      </c>
      <c r="K73" s="17">
        <v>2</v>
      </c>
      <c r="L73" s="41">
        <v>0</v>
      </c>
      <c r="M73" s="17"/>
      <c r="N73" s="17"/>
    </row>
    <row r="74" spans="1:16" ht="13.8" thickBot="1" x14ac:dyDescent="0.3">
      <c r="A74" s="17" t="s">
        <v>34</v>
      </c>
      <c r="B74" s="41">
        <v>5</v>
      </c>
      <c r="C74" s="42">
        <v>1</v>
      </c>
      <c r="D74" s="17">
        <v>1</v>
      </c>
      <c r="E74" s="17">
        <v>5</v>
      </c>
      <c r="F74" s="17">
        <v>1</v>
      </c>
      <c r="G74" s="17">
        <v>0</v>
      </c>
      <c r="H74" s="42">
        <v>2</v>
      </c>
      <c r="I74" s="41">
        <v>1</v>
      </c>
      <c r="J74" s="17">
        <v>2</v>
      </c>
      <c r="K74" s="41">
        <v>2</v>
      </c>
      <c r="L74" s="41">
        <v>0</v>
      </c>
      <c r="M74" s="17"/>
      <c r="N74" s="43"/>
    </row>
    <row r="75" spans="1:16" ht="15" thickBot="1" x14ac:dyDescent="0.35">
      <c r="A75" s="44" t="s">
        <v>35</v>
      </c>
      <c r="B75" s="45">
        <f>SUM(B73:B74)</f>
        <v>10</v>
      </c>
      <c r="C75" s="46">
        <f>SUM(C73:C74)</f>
        <v>5</v>
      </c>
      <c r="D75" s="44">
        <f>SUM(D73:D74)</f>
        <v>3</v>
      </c>
      <c r="E75" s="44">
        <f t="shared" ref="E75:L75" si="5">SUM(E73:E74)</f>
        <v>10</v>
      </c>
      <c r="F75" s="44">
        <f t="shared" si="5"/>
        <v>3</v>
      </c>
      <c r="G75" s="44">
        <f t="shared" si="5"/>
        <v>6</v>
      </c>
      <c r="H75" s="46">
        <f t="shared" si="5"/>
        <v>5</v>
      </c>
      <c r="I75" s="44">
        <f t="shared" si="5"/>
        <v>4</v>
      </c>
      <c r="J75" s="44">
        <f t="shared" si="5"/>
        <v>5</v>
      </c>
      <c r="K75" s="44">
        <f t="shared" si="5"/>
        <v>4</v>
      </c>
      <c r="L75" s="44">
        <f t="shared" si="5"/>
        <v>0</v>
      </c>
      <c r="M75" s="47">
        <f>SUM(B75:L75)</f>
        <v>55</v>
      </c>
      <c r="N75" s="48">
        <f>SUM(M75/M78)</f>
        <v>0.35714285714285715</v>
      </c>
    </row>
    <row r="76" spans="1:16" s="72" customFormat="1" ht="16.05" customHeight="1" thickBot="1" x14ac:dyDescent="0.35">
      <c r="A76" s="68" t="s">
        <v>53</v>
      </c>
      <c r="B76" s="69">
        <v>25</v>
      </c>
      <c r="C76" s="69">
        <v>20</v>
      </c>
      <c r="D76" s="69">
        <v>22</v>
      </c>
      <c r="E76" s="69">
        <v>25</v>
      </c>
      <c r="F76" s="69">
        <v>20</v>
      </c>
      <c r="G76" s="69">
        <v>26</v>
      </c>
      <c r="H76" s="69">
        <v>19</v>
      </c>
      <c r="I76" s="69">
        <v>22</v>
      </c>
      <c r="J76" s="69">
        <v>21</v>
      </c>
      <c r="K76" s="69">
        <v>20</v>
      </c>
      <c r="L76" s="69">
        <v>18</v>
      </c>
      <c r="M76" s="70">
        <f>SUM(B76:L76)</f>
        <v>238</v>
      </c>
      <c r="N76" s="71">
        <f>SUM(M75/M76)</f>
        <v>0.23109243697478993</v>
      </c>
    </row>
    <row r="78" spans="1:16" x14ac:dyDescent="0.25">
      <c r="A78" s="17" t="s">
        <v>36</v>
      </c>
      <c r="B78" s="17">
        <v>14</v>
      </c>
      <c r="M78" s="49">
        <f>SUM(B78*M79)</f>
        <v>154</v>
      </c>
    </row>
    <row r="79" spans="1:16" x14ac:dyDescent="0.25">
      <c r="A79" s="42" t="s">
        <v>37</v>
      </c>
      <c r="B79" s="50">
        <v>11</v>
      </c>
      <c r="M79" s="42">
        <v>11</v>
      </c>
    </row>
    <row r="81" spans="1:16" ht="14.4" x14ac:dyDescent="0.3">
      <c r="A81" s="44" t="s">
        <v>38</v>
      </c>
      <c r="B81" s="16">
        <f t="shared" ref="B81:M81" si="6">SUM(B75/$B78)</f>
        <v>0.7142857142857143</v>
      </c>
      <c r="C81" s="16">
        <f t="shared" si="6"/>
        <v>0.35714285714285715</v>
      </c>
      <c r="D81" s="16">
        <f t="shared" si="6"/>
        <v>0.21428571428571427</v>
      </c>
      <c r="E81" s="16">
        <f t="shared" si="6"/>
        <v>0.7142857142857143</v>
      </c>
      <c r="F81" s="16">
        <f t="shared" si="6"/>
        <v>0.21428571428571427</v>
      </c>
      <c r="G81" s="16">
        <f t="shared" si="6"/>
        <v>0.42857142857142855</v>
      </c>
      <c r="H81" s="16">
        <f t="shared" si="6"/>
        <v>0.35714285714285715</v>
      </c>
      <c r="I81" s="16">
        <f t="shared" si="6"/>
        <v>0.2857142857142857</v>
      </c>
      <c r="J81" s="16">
        <f t="shared" si="6"/>
        <v>0.35714285714285715</v>
      </c>
      <c r="K81" s="16">
        <f t="shared" si="6"/>
        <v>0.2857142857142857</v>
      </c>
      <c r="L81" s="16">
        <f t="shared" si="6"/>
        <v>0</v>
      </c>
      <c r="M81" s="16">
        <f t="shared" si="6"/>
        <v>3.9285714285714284</v>
      </c>
      <c r="N81" s="51">
        <f>SUM(M81/11)</f>
        <v>0.35714285714285715</v>
      </c>
    </row>
    <row r="82" spans="1:16" ht="14.4" x14ac:dyDescent="0.3">
      <c r="A82" s="52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4"/>
    </row>
    <row r="84" spans="1:16" ht="15.6" x14ac:dyDescent="0.3">
      <c r="A84" s="38" t="s">
        <v>39</v>
      </c>
      <c r="B84" s="39">
        <v>42979</v>
      </c>
      <c r="C84" s="39">
        <v>43009</v>
      </c>
      <c r="D84" s="39">
        <v>43040</v>
      </c>
      <c r="E84" s="39">
        <v>43070</v>
      </c>
      <c r="F84" s="39">
        <v>43101</v>
      </c>
      <c r="G84" s="39">
        <v>43132</v>
      </c>
      <c r="H84" s="39">
        <v>43132</v>
      </c>
      <c r="I84" s="39">
        <v>43160</v>
      </c>
      <c r="J84" s="39">
        <v>43191</v>
      </c>
      <c r="K84" s="39">
        <v>43191</v>
      </c>
      <c r="L84" s="39">
        <v>43221</v>
      </c>
      <c r="M84" s="39">
        <v>43252</v>
      </c>
      <c r="N84" s="39">
        <v>43282</v>
      </c>
      <c r="O84" s="40" t="s">
        <v>31</v>
      </c>
      <c r="P84" s="40" t="s">
        <v>32</v>
      </c>
    </row>
    <row r="85" spans="1:16" x14ac:dyDescent="0.25">
      <c r="A85" s="17" t="s">
        <v>33</v>
      </c>
      <c r="B85" s="41">
        <v>3</v>
      </c>
      <c r="C85" s="42">
        <v>4</v>
      </c>
      <c r="D85" s="41">
        <v>2</v>
      </c>
      <c r="E85" s="41">
        <v>4</v>
      </c>
      <c r="F85" s="17">
        <v>2</v>
      </c>
      <c r="G85" s="42">
        <v>4</v>
      </c>
      <c r="H85" s="17">
        <v>4</v>
      </c>
      <c r="I85" s="17">
        <v>1</v>
      </c>
      <c r="J85" s="42">
        <v>9</v>
      </c>
      <c r="K85" s="17">
        <v>9</v>
      </c>
      <c r="L85" s="17">
        <v>8</v>
      </c>
      <c r="M85" s="41">
        <v>5</v>
      </c>
      <c r="N85" s="17">
        <v>3</v>
      </c>
      <c r="O85" s="17"/>
      <c r="P85" s="17"/>
    </row>
    <row r="86" spans="1:16" ht="13.8" thickBot="1" x14ac:dyDescent="0.3">
      <c r="A86" s="17" t="s">
        <v>34</v>
      </c>
      <c r="B86" s="41">
        <v>2</v>
      </c>
      <c r="C86" s="42">
        <v>0</v>
      </c>
      <c r="D86" s="41">
        <v>1</v>
      </c>
      <c r="E86" s="41">
        <v>1</v>
      </c>
      <c r="F86" s="17">
        <v>0</v>
      </c>
      <c r="G86" s="42">
        <v>0</v>
      </c>
      <c r="H86" s="17">
        <v>0</v>
      </c>
      <c r="I86" s="17">
        <v>1</v>
      </c>
      <c r="J86" s="42">
        <v>0</v>
      </c>
      <c r="K86" s="17">
        <v>0</v>
      </c>
      <c r="L86" s="17">
        <v>2</v>
      </c>
      <c r="M86" s="41">
        <v>0</v>
      </c>
      <c r="N86" s="17">
        <v>2</v>
      </c>
      <c r="O86" s="17"/>
      <c r="P86" s="43"/>
    </row>
    <row r="87" spans="1:16" ht="15" thickBot="1" x14ac:dyDescent="0.35">
      <c r="A87" s="44" t="s">
        <v>35</v>
      </c>
      <c r="B87" s="45">
        <f>SUM(B85:B86)</f>
        <v>5</v>
      </c>
      <c r="C87" s="46">
        <f t="shared" ref="C87:N87" si="7">SUM(C85:C86)</f>
        <v>4</v>
      </c>
      <c r="D87" s="45">
        <f t="shared" si="7"/>
        <v>3</v>
      </c>
      <c r="E87" s="45">
        <f t="shared" si="7"/>
        <v>5</v>
      </c>
      <c r="F87" s="44">
        <f t="shared" si="7"/>
        <v>2</v>
      </c>
      <c r="G87" s="46">
        <f t="shared" si="7"/>
        <v>4</v>
      </c>
      <c r="H87" s="44">
        <f t="shared" si="7"/>
        <v>4</v>
      </c>
      <c r="I87" s="44">
        <f t="shared" si="7"/>
        <v>2</v>
      </c>
      <c r="J87" s="46">
        <f t="shared" si="7"/>
        <v>9</v>
      </c>
      <c r="K87" s="44">
        <f t="shared" si="7"/>
        <v>9</v>
      </c>
      <c r="L87" s="44">
        <f t="shared" si="7"/>
        <v>10</v>
      </c>
      <c r="M87" s="45">
        <f t="shared" si="7"/>
        <v>5</v>
      </c>
      <c r="N87" s="44">
        <f t="shared" si="7"/>
        <v>5</v>
      </c>
      <c r="O87" s="47">
        <f>SUM(B87:N87)</f>
        <v>67</v>
      </c>
      <c r="P87" s="48">
        <f>SUM(O87/O90)</f>
        <v>0.36813186813186816</v>
      </c>
    </row>
    <row r="88" spans="1:16" ht="16.05" customHeight="1" thickBot="1" x14ac:dyDescent="0.35">
      <c r="A88" s="68" t="s">
        <v>53</v>
      </c>
      <c r="B88" s="41">
        <v>22</v>
      </c>
      <c r="C88" s="42">
        <v>19</v>
      </c>
      <c r="D88" s="41">
        <v>20</v>
      </c>
      <c r="E88" s="41">
        <v>20</v>
      </c>
      <c r="F88" s="17">
        <v>19</v>
      </c>
      <c r="G88" s="42">
        <v>15</v>
      </c>
      <c r="H88" s="42">
        <v>15</v>
      </c>
      <c r="I88" s="17">
        <v>20</v>
      </c>
      <c r="J88" s="42">
        <v>26</v>
      </c>
      <c r="K88" s="17">
        <v>26</v>
      </c>
      <c r="L88" s="17">
        <v>30</v>
      </c>
      <c r="M88" s="41"/>
      <c r="N88" s="17">
        <v>21</v>
      </c>
      <c r="O88" s="47">
        <f>SUM(B88:N88)</f>
        <v>253</v>
      </c>
      <c r="P88" s="48">
        <f>SUM(O87/O88)</f>
        <v>0.2648221343873518</v>
      </c>
    </row>
    <row r="90" spans="1:16" x14ac:dyDescent="0.25">
      <c r="A90" s="17" t="s">
        <v>36</v>
      </c>
      <c r="B90" s="17">
        <v>14</v>
      </c>
      <c r="O90" s="17">
        <f>SUM(B90*O91)</f>
        <v>182</v>
      </c>
    </row>
    <row r="91" spans="1:16" x14ac:dyDescent="0.25">
      <c r="A91" s="55" t="s">
        <v>37</v>
      </c>
      <c r="B91">
        <v>13</v>
      </c>
      <c r="O91" s="17">
        <v>13</v>
      </c>
    </row>
    <row r="93" spans="1:16" ht="14.4" x14ac:dyDescent="0.3">
      <c r="A93" s="44" t="s">
        <v>38</v>
      </c>
      <c r="B93" s="16">
        <f>SUM(B87/$B90)</f>
        <v>0.35714285714285715</v>
      </c>
      <c r="C93" s="16">
        <f t="shared" ref="C93:N93" si="8">SUM(C87/$B90)</f>
        <v>0.2857142857142857</v>
      </c>
      <c r="D93" s="16">
        <f t="shared" si="8"/>
        <v>0.21428571428571427</v>
      </c>
      <c r="E93" s="16">
        <f t="shared" si="8"/>
        <v>0.35714285714285715</v>
      </c>
      <c r="F93" s="16">
        <f t="shared" si="8"/>
        <v>0.14285714285714285</v>
      </c>
      <c r="G93" s="16">
        <f t="shared" si="8"/>
        <v>0.2857142857142857</v>
      </c>
      <c r="H93" s="16">
        <f t="shared" si="8"/>
        <v>0.2857142857142857</v>
      </c>
      <c r="I93" s="16">
        <f t="shared" si="8"/>
        <v>0.14285714285714285</v>
      </c>
      <c r="J93" s="16">
        <f t="shared" si="8"/>
        <v>0.6428571428571429</v>
      </c>
      <c r="K93" s="16">
        <f t="shared" si="8"/>
        <v>0.6428571428571429</v>
      </c>
      <c r="L93" s="16">
        <f t="shared" si="8"/>
        <v>0.7142857142857143</v>
      </c>
      <c r="M93" s="16">
        <f t="shared" si="8"/>
        <v>0.35714285714285715</v>
      </c>
      <c r="N93" s="16">
        <f t="shared" si="8"/>
        <v>0.35714285714285715</v>
      </c>
      <c r="O93" s="16">
        <f>SUM(O87/$B90)</f>
        <v>4.7857142857142856</v>
      </c>
      <c r="P93" s="56">
        <f>SUM(O93/O91)</f>
        <v>0.3681318681318681</v>
      </c>
    </row>
    <row r="96" spans="1:16" ht="15.6" x14ac:dyDescent="0.3">
      <c r="A96" s="38" t="s">
        <v>40</v>
      </c>
      <c r="B96" s="39">
        <v>43344</v>
      </c>
      <c r="C96" s="39">
        <v>43374</v>
      </c>
      <c r="D96" s="39">
        <v>43405</v>
      </c>
      <c r="E96" s="39" t="s">
        <v>41</v>
      </c>
      <c r="F96" s="39">
        <v>43466</v>
      </c>
      <c r="G96" s="39">
        <v>43497</v>
      </c>
      <c r="H96" s="39">
        <v>43525</v>
      </c>
      <c r="I96" s="39">
        <v>43556</v>
      </c>
      <c r="J96" s="39">
        <v>43586</v>
      </c>
      <c r="K96" s="39">
        <v>43617</v>
      </c>
      <c r="L96" s="40" t="s">
        <v>31</v>
      </c>
      <c r="M96" s="40" t="s">
        <v>32</v>
      </c>
    </row>
    <row r="97" spans="1:13" x14ac:dyDescent="0.25">
      <c r="A97" s="17" t="s">
        <v>33</v>
      </c>
      <c r="B97" s="17">
        <v>3</v>
      </c>
      <c r="C97" s="17">
        <v>5</v>
      </c>
      <c r="D97" s="17">
        <v>5</v>
      </c>
      <c r="E97" s="57"/>
      <c r="F97" s="17">
        <v>3</v>
      </c>
      <c r="G97" s="17">
        <v>4</v>
      </c>
      <c r="H97" s="17">
        <v>4</v>
      </c>
      <c r="I97" s="17">
        <v>4</v>
      </c>
      <c r="J97" s="17">
        <v>2</v>
      </c>
      <c r="K97" s="17">
        <v>2</v>
      </c>
      <c r="L97" s="17"/>
      <c r="M97" s="17"/>
    </row>
    <row r="98" spans="1:13" ht="13.8" thickBot="1" x14ac:dyDescent="0.3">
      <c r="A98" s="17" t="s">
        <v>34</v>
      </c>
      <c r="B98" s="17">
        <v>0</v>
      </c>
      <c r="C98" s="17">
        <v>1</v>
      </c>
      <c r="D98" s="17">
        <v>2</v>
      </c>
      <c r="E98" s="57"/>
      <c r="F98" s="17">
        <v>1</v>
      </c>
      <c r="G98" s="17">
        <v>0</v>
      </c>
      <c r="H98" s="17">
        <v>1</v>
      </c>
      <c r="I98" s="17">
        <v>0</v>
      </c>
      <c r="J98" s="17">
        <v>0</v>
      </c>
      <c r="K98" s="17">
        <v>2</v>
      </c>
      <c r="L98" s="17"/>
      <c r="M98" s="43"/>
    </row>
    <row r="99" spans="1:13" ht="15" thickBot="1" x14ac:dyDescent="0.35">
      <c r="A99" s="44" t="s">
        <v>35</v>
      </c>
      <c r="B99" s="44">
        <f>SUM(B97:B98)</f>
        <v>3</v>
      </c>
      <c r="C99" s="44">
        <f t="shared" ref="C99:K99" si="9">SUM(C97:C98)</f>
        <v>6</v>
      </c>
      <c r="D99" s="44">
        <f t="shared" si="9"/>
        <v>7</v>
      </c>
      <c r="E99" s="58">
        <f t="shared" si="9"/>
        <v>0</v>
      </c>
      <c r="F99" s="44">
        <f t="shared" si="9"/>
        <v>4</v>
      </c>
      <c r="G99" s="44">
        <f t="shared" si="9"/>
        <v>4</v>
      </c>
      <c r="H99" s="44">
        <f t="shared" si="9"/>
        <v>5</v>
      </c>
      <c r="I99" s="44">
        <f t="shared" si="9"/>
        <v>4</v>
      </c>
      <c r="J99" s="44">
        <f t="shared" si="9"/>
        <v>2</v>
      </c>
      <c r="K99" s="44">
        <f t="shared" si="9"/>
        <v>4</v>
      </c>
      <c r="L99" s="47">
        <f>SUM(B99:K99)</f>
        <v>39</v>
      </c>
      <c r="M99" s="48">
        <f>SUM(L99/L102)</f>
        <v>0.30952380952380953</v>
      </c>
    </row>
    <row r="100" spans="1:13" ht="15" customHeight="1" thickBot="1" x14ac:dyDescent="0.35">
      <c r="A100" s="68" t="s">
        <v>53</v>
      </c>
      <c r="B100" s="17">
        <v>20</v>
      </c>
      <c r="C100" s="17">
        <v>23</v>
      </c>
      <c r="D100" s="17">
        <v>25</v>
      </c>
      <c r="E100" s="57"/>
      <c r="F100" s="42">
        <v>17</v>
      </c>
      <c r="G100" s="17">
        <v>21</v>
      </c>
      <c r="H100" s="17">
        <v>20</v>
      </c>
      <c r="I100" s="17">
        <v>18</v>
      </c>
      <c r="J100" s="17">
        <v>18</v>
      </c>
      <c r="K100" s="17">
        <v>19</v>
      </c>
      <c r="L100" s="47">
        <f>SUM(B100:K100)</f>
        <v>181</v>
      </c>
      <c r="M100" s="48">
        <f>SUM(L99/L100)</f>
        <v>0.21546961325966851</v>
      </c>
    </row>
    <row r="102" spans="1:13" x14ac:dyDescent="0.25">
      <c r="A102" s="59" t="s">
        <v>36</v>
      </c>
      <c r="B102" s="17">
        <v>14</v>
      </c>
      <c r="L102" s="17">
        <f>SUM(B102*L103)</f>
        <v>126</v>
      </c>
    </row>
    <row r="103" spans="1:13" x14ac:dyDescent="0.25">
      <c r="A103" s="42" t="s">
        <v>37</v>
      </c>
      <c r="B103" s="50">
        <v>9</v>
      </c>
      <c r="L103" s="17">
        <v>9</v>
      </c>
    </row>
    <row r="105" spans="1:13" ht="14.4" x14ac:dyDescent="0.3">
      <c r="A105" s="44" t="s">
        <v>38</v>
      </c>
      <c r="B105" s="16">
        <f>SUM(B99/$B102)</f>
        <v>0.21428571428571427</v>
      </c>
      <c r="C105" s="16">
        <f t="shared" ref="C105:L105" si="10">SUM(C99/$B102)</f>
        <v>0.42857142857142855</v>
      </c>
      <c r="D105" s="16">
        <f t="shared" si="10"/>
        <v>0.5</v>
      </c>
      <c r="E105" s="16">
        <f t="shared" si="10"/>
        <v>0</v>
      </c>
      <c r="F105" s="16">
        <f t="shared" si="10"/>
        <v>0.2857142857142857</v>
      </c>
      <c r="G105" s="16">
        <f t="shared" si="10"/>
        <v>0.2857142857142857</v>
      </c>
      <c r="H105" s="16">
        <f t="shared" si="10"/>
        <v>0.35714285714285715</v>
      </c>
      <c r="I105" s="16">
        <f t="shared" si="10"/>
        <v>0.2857142857142857</v>
      </c>
      <c r="J105" s="16">
        <f t="shared" si="10"/>
        <v>0.14285714285714285</v>
      </c>
      <c r="K105" s="16">
        <f t="shared" si="10"/>
        <v>0.2857142857142857</v>
      </c>
      <c r="L105" s="16">
        <f t="shared" si="10"/>
        <v>2.7857142857142856</v>
      </c>
      <c r="M105" s="56">
        <f>SUM(L105/L103)</f>
        <v>0.30952380952380953</v>
      </c>
    </row>
    <row r="108" spans="1:13" ht="15.6" x14ac:dyDescent="0.3">
      <c r="A108" s="38" t="s">
        <v>42</v>
      </c>
      <c r="B108" s="39">
        <v>43709</v>
      </c>
      <c r="C108" s="39">
        <v>43739</v>
      </c>
      <c r="D108" s="39">
        <v>43770</v>
      </c>
      <c r="E108" s="39">
        <v>43800</v>
      </c>
      <c r="F108" s="39">
        <v>43831</v>
      </c>
      <c r="G108" s="39">
        <v>43862</v>
      </c>
      <c r="H108" s="39">
        <v>43922</v>
      </c>
      <c r="I108" s="39">
        <v>43952</v>
      </c>
      <c r="J108" s="39">
        <v>43983</v>
      </c>
      <c r="K108" s="60">
        <v>44013</v>
      </c>
      <c r="L108" s="40" t="s">
        <v>31</v>
      </c>
      <c r="M108" s="40" t="s">
        <v>32</v>
      </c>
    </row>
    <row r="109" spans="1:13" x14ac:dyDescent="0.25">
      <c r="A109" s="17" t="s">
        <v>33</v>
      </c>
      <c r="B109" s="17">
        <v>3</v>
      </c>
      <c r="C109" s="17">
        <v>2</v>
      </c>
      <c r="D109" s="17">
        <v>1</v>
      </c>
      <c r="E109" s="17">
        <v>0</v>
      </c>
      <c r="F109" s="17">
        <v>1</v>
      </c>
      <c r="G109" s="17">
        <v>1</v>
      </c>
      <c r="H109" s="17">
        <v>5</v>
      </c>
      <c r="I109" s="17">
        <v>0</v>
      </c>
      <c r="J109" s="17">
        <v>1</v>
      </c>
      <c r="K109" s="17">
        <v>0</v>
      </c>
      <c r="L109" s="17"/>
      <c r="M109" s="17"/>
    </row>
    <row r="110" spans="1:13" ht="13.8" thickBot="1" x14ac:dyDescent="0.3">
      <c r="A110" s="17" t="s">
        <v>34</v>
      </c>
      <c r="B110" s="17">
        <v>0</v>
      </c>
      <c r="C110" s="17">
        <v>1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61">
        <v>0</v>
      </c>
      <c r="L110" s="17"/>
      <c r="M110" s="43"/>
    </row>
    <row r="111" spans="1:13" ht="15" thickBot="1" x14ac:dyDescent="0.35">
      <c r="A111" s="44" t="s">
        <v>35</v>
      </c>
      <c r="B111" s="44">
        <f>SUM(B109:B110)</f>
        <v>3</v>
      </c>
      <c r="C111" s="44">
        <f t="shared" ref="C111:K111" si="11">SUM(C109:C110)</f>
        <v>3</v>
      </c>
      <c r="D111" s="44">
        <f t="shared" si="11"/>
        <v>1</v>
      </c>
      <c r="E111" s="44">
        <f t="shared" si="11"/>
        <v>0</v>
      </c>
      <c r="F111" s="44">
        <f t="shared" si="11"/>
        <v>1</v>
      </c>
      <c r="G111" s="44">
        <f t="shared" si="11"/>
        <v>1</v>
      </c>
      <c r="H111" s="44">
        <f t="shared" si="11"/>
        <v>5</v>
      </c>
      <c r="I111" s="44">
        <f t="shared" si="11"/>
        <v>0</v>
      </c>
      <c r="J111" s="44">
        <f t="shared" si="11"/>
        <v>1</v>
      </c>
      <c r="K111" s="44">
        <f t="shared" si="11"/>
        <v>0</v>
      </c>
      <c r="L111" s="62">
        <f>SUM(B111:K111)</f>
        <v>15</v>
      </c>
      <c r="M111" s="63">
        <f>SUM(L111/L114)</f>
        <v>0.10714285714285714</v>
      </c>
    </row>
    <row r="112" spans="1:13" ht="15" customHeight="1" thickBot="1" x14ac:dyDescent="0.35">
      <c r="A112" s="68" t="s">
        <v>53</v>
      </c>
      <c r="B112" s="17">
        <v>19</v>
      </c>
      <c r="C112" s="17">
        <v>20</v>
      </c>
      <c r="D112" s="17">
        <v>19</v>
      </c>
      <c r="E112" s="41">
        <v>16</v>
      </c>
      <c r="F112" s="17">
        <v>19</v>
      </c>
      <c r="G112" s="17">
        <v>21</v>
      </c>
      <c r="H112" s="17">
        <v>22</v>
      </c>
      <c r="I112" s="41">
        <v>17</v>
      </c>
      <c r="J112" s="17">
        <v>18</v>
      </c>
      <c r="K112" s="17">
        <v>11</v>
      </c>
      <c r="L112" s="47">
        <f>SUM(B112:K112)</f>
        <v>182</v>
      </c>
      <c r="M112" s="48">
        <f>SUM(L111/L112)</f>
        <v>8.2417582417582416E-2</v>
      </c>
    </row>
    <row r="114" spans="1:13" x14ac:dyDescent="0.25">
      <c r="A114" s="17" t="s">
        <v>36</v>
      </c>
      <c r="B114" s="17">
        <v>14</v>
      </c>
      <c r="L114" s="17">
        <f>SUM(B114*L115)</f>
        <v>140</v>
      </c>
    </row>
    <row r="115" spans="1:13" x14ac:dyDescent="0.25">
      <c r="A115" s="42" t="s">
        <v>37</v>
      </c>
      <c r="B115" s="50">
        <v>10</v>
      </c>
      <c r="L115" s="42">
        <v>10</v>
      </c>
    </row>
    <row r="117" spans="1:13" ht="14.4" x14ac:dyDescent="0.3">
      <c r="A117" s="44" t="s">
        <v>38</v>
      </c>
      <c r="B117" s="56">
        <f>SUM(B111/$B114)</f>
        <v>0.21428571428571427</v>
      </c>
      <c r="C117" s="56">
        <f t="shared" ref="C117:K117" si="12">SUM(C111/$B114)</f>
        <v>0.21428571428571427</v>
      </c>
      <c r="D117" s="56">
        <f t="shared" si="12"/>
        <v>7.1428571428571425E-2</v>
      </c>
      <c r="E117" s="56">
        <f t="shared" si="12"/>
        <v>0</v>
      </c>
      <c r="F117" s="56">
        <f t="shared" si="12"/>
        <v>7.1428571428571425E-2</v>
      </c>
      <c r="G117" s="56">
        <f t="shared" si="12"/>
        <v>7.1428571428571425E-2</v>
      </c>
      <c r="H117" s="56">
        <f t="shared" si="12"/>
        <v>0.35714285714285715</v>
      </c>
      <c r="I117" s="56">
        <f t="shared" si="12"/>
        <v>0</v>
      </c>
      <c r="J117" s="56">
        <f t="shared" si="12"/>
        <v>7.1428571428571425E-2</v>
      </c>
      <c r="K117" s="56">
        <f t="shared" si="12"/>
        <v>0</v>
      </c>
      <c r="L117" s="64">
        <f>SUM(B117:K117)</f>
        <v>1.0714285714285714</v>
      </c>
      <c r="M117" s="64">
        <f>SUM(L117/10)</f>
        <v>0.10714285714285714</v>
      </c>
    </row>
    <row r="119" spans="1:13" ht="13.8" thickBot="1" x14ac:dyDescent="0.3"/>
    <row r="120" spans="1:13" ht="21.45" customHeight="1" thickBot="1" x14ac:dyDescent="0.3">
      <c r="A120" s="77" t="s">
        <v>43</v>
      </c>
      <c r="B120" s="75" t="s">
        <v>44</v>
      </c>
      <c r="C120" s="73" t="s">
        <v>45</v>
      </c>
      <c r="D120" s="73" t="s">
        <v>46</v>
      </c>
      <c r="E120" s="73" t="s">
        <v>47</v>
      </c>
      <c r="F120" s="74" t="s">
        <v>48</v>
      </c>
    </row>
    <row r="121" spans="1:13" ht="36.450000000000003" customHeight="1" thickBot="1" x14ac:dyDescent="0.35">
      <c r="A121" s="76" t="s">
        <v>49</v>
      </c>
      <c r="B121" s="65">
        <v>0.36</v>
      </c>
      <c r="C121" s="66">
        <v>0.37</v>
      </c>
      <c r="D121" s="66">
        <v>0.31</v>
      </c>
      <c r="E121" s="66">
        <v>0.11</v>
      </c>
      <c r="F121" s="67"/>
    </row>
  </sheetData>
  <mergeCells count="17">
    <mergeCell ref="B15:K15"/>
    <mergeCell ref="B70:K70"/>
    <mergeCell ref="B66:K66"/>
    <mergeCell ref="B2:P2"/>
    <mergeCell ref="A6:P6"/>
    <mergeCell ref="B67:J67"/>
    <mergeCell ref="B68:K68"/>
    <mergeCell ref="B69:K69"/>
    <mergeCell ref="B7:K7"/>
    <mergeCell ref="B9:K9"/>
    <mergeCell ref="B8:K8"/>
    <mergeCell ref="B4:K4"/>
    <mergeCell ref="B12:J12"/>
    <mergeCell ref="A11:P11"/>
    <mergeCell ref="A65:P65"/>
    <mergeCell ref="B13:K13"/>
    <mergeCell ref="B14:K14"/>
  </mergeCells>
  <printOptions verticalCentered="1"/>
  <pageMargins left="3.937007874015748E-2" right="3.937007874015748E-2" top="0.35433070866141736" bottom="0.35433070866141736" header="0.31496062992125984" footer="0.31496062992125984"/>
  <pageSetup paperSize="9" scale="3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titre indicateur</vt:lpstr>
      <vt:lpstr>'titre indicateur'!Zone_d_impression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Nony</dc:creator>
  <cp:lastModifiedBy>Irene Gazel</cp:lastModifiedBy>
  <cp:lastPrinted>2021-04-01T15:48:24Z</cp:lastPrinted>
  <dcterms:created xsi:type="dcterms:W3CDTF">2021-03-22T08:46:20Z</dcterms:created>
  <dcterms:modified xsi:type="dcterms:W3CDTF">2021-04-02T22:46:11Z</dcterms:modified>
</cp:coreProperties>
</file>